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DB44734D-B9BF-476A-A8CC-D4902A868B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Y39" i="6"/>
  <c r="Z39" i="6" s="1"/>
  <c r="Z39" i="7"/>
  <c r="Y39" i="7"/>
  <c r="Z39" i="8"/>
  <c r="Z39" i="9"/>
  <c r="Z39" i="10"/>
  <c r="Z39" i="11"/>
  <c r="Y39" i="11"/>
  <c r="Z39" i="12"/>
  <c r="Z39" i="13"/>
  <c r="Z39" i="14"/>
  <c r="Y39" i="14"/>
  <c r="Z39" i="15"/>
  <c r="Z39" i="16"/>
  <c r="Z39" i="17"/>
  <c r="Z39" i="18"/>
  <c r="Z39" i="19"/>
  <c r="Z39" i="20"/>
  <c r="Z39" i="21"/>
  <c r="Z39" i="22"/>
  <c r="Y39" i="22"/>
  <c r="Z39" i="23"/>
  <c r="Z39" i="24"/>
  <c r="Z39" i="25"/>
  <c r="Z39" i="26"/>
  <c r="Z39" i="27"/>
  <c r="Y39" i="27"/>
  <c r="Z39" i="28"/>
  <c r="Z39" i="30"/>
  <c r="Z39" i="31"/>
  <c r="Z39" i="32"/>
  <c r="Z39" i="33"/>
  <c r="Z39" i="34"/>
  <c r="Z39" i="35"/>
  <c r="Y39" i="35"/>
  <c r="Z39" i="36"/>
  <c r="Z39" i="37"/>
  <c r="Z39" i="38"/>
  <c r="Y39" i="38"/>
  <c r="Z39" i="39"/>
  <c r="Y39" i="39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J39" i="38"/>
  <c r="W39" i="39"/>
  <c r="J39" i="39"/>
  <c r="W39" i="40"/>
  <c r="Y39" i="40" s="1"/>
  <c r="Z39" i="40" s="1"/>
  <c r="J39" i="40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X17" i="8"/>
  <c r="X38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X17" i="9"/>
  <c r="Z17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AA38" i="11" s="1"/>
  <c r="AA40" i="11" s="1"/>
  <c r="Y17" i="1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X17" i="15"/>
  <c r="X38" i="15" s="1"/>
  <c r="X40" i="15" s="1"/>
  <c r="W17" i="15"/>
  <c r="W38" i="15" s="1"/>
  <c r="V17" i="15"/>
  <c r="V38" i="15" s="1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AA17" i="16"/>
  <c r="AA38" i="16" s="1"/>
  <c r="AA40" i="16" s="1"/>
  <c r="Y17" i="16"/>
  <c r="Y38" i="16" s="1"/>
  <c r="Y40" i="16" s="1"/>
  <c r="Z40" i="16" s="1"/>
  <c r="X17" i="16"/>
  <c r="X38" i="16" s="1"/>
  <c r="X40" i="16" s="1"/>
  <c r="W17" i="16"/>
  <c r="W38" i="16" s="1"/>
  <c r="V17" i="16"/>
  <c r="V38" i="16" s="1"/>
  <c r="U17" i="16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X17" i="19"/>
  <c r="X38" i="19" s="1"/>
  <c r="W17" i="19"/>
  <c r="W38" i="19" s="1"/>
  <c r="V17" i="19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V17" i="22"/>
  <c r="V38" i="22" s="1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H17" i="26"/>
  <c r="H38" i="26" s="1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W17" i="27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H17" i="27"/>
  <c r="H38" i="27" s="1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Z17" i="34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Y17" i="35"/>
  <c r="Y38" i="35" s="1"/>
  <c r="Y40" i="35" s="1"/>
  <c r="X17" i="35"/>
  <c r="X38" i="35" s="1"/>
  <c r="W17" i="35"/>
  <c r="W38" i="35" s="1"/>
  <c r="V17" i="35"/>
  <c r="V38" i="35" s="1"/>
  <c r="U17" i="35"/>
  <c r="U38" i="35" s="1"/>
  <c r="T17" i="35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Z17" i="37" s="1"/>
  <c r="X17" i="37"/>
  <c r="X38" i="37" s="1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Z17" i="39" s="1"/>
  <c r="W17" i="39"/>
  <c r="W38" i="39" s="1"/>
  <c r="V17" i="39"/>
  <c r="V38" i="39" s="1"/>
  <c r="U17" i="39"/>
  <c r="U38" i="39" s="1"/>
  <c r="T17" i="39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Z17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4" l="1"/>
  <c r="Z40" i="34" s="1"/>
  <c r="Z38" i="34"/>
  <c r="X40" i="36"/>
  <c r="Z40" i="36" s="1"/>
  <c r="Z38" i="36"/>
  <c r="Z38" i="37"/>
  <c r="X40" i="37"/>
  <c r="H40" i="1"/>
  <c r="I39" i="1" s="1"/>
  <c r="I40" i="1" s="1"/>
  <c r="H40" i="40"/>
  <c r="I39" i="40" s="1"/>
  <c r="I40" i="40" s="1"/>
  <c r="J40" i="40" s="1"/>
  <c r="H40" i="39"/>
  <c r="I39" i="39" s="1"/>
  <c r="I40" i="39" s="1"/>
  <c r="H40" i="38"/>
  <c r="I39" i="38" s="1"/>
  <c r="I40" i="38" s="1"/>
  <c r="J40" i="38" s="1"/>
  <c r="H40" i="37"/>
  <c r="I39" i="37" s="1"/>
  <c r="I40" i="37" s="1"/>
  <c r="J40" i="37" s="1"/>
  <c r="H40" i="36"/>
  <c r="I39" i="36" s="1"/>
  <c r="I40" i="36" s="1"/>
  <c r="J40" i="36" s="1"/>
  <c r="H40" i="35"/>
  <c r="I39" i="35" s="1"/>
  <c r="I40" i="35" s="1"/>
  <c r="H40" i="34"/>
  <c r="I39" i="34" s="1"/>
  <c r="I40" i="34" s="1"/>
  <c r="Z38" i="35"/>
  <c r="X40" i="35"/>
  <c r="Z40" i="35" s="1"/>
  <c r="X40" i="24"/>
  <c r="Z40" i="24" s="1"/>
  <c r="Z38" i="24"/>
  <c r="Z17" i="14"/>
  <c r="X38" i="14"/>
  <c r="C38" i="38"/>
  <c r="C40" i="38" s="1"/>
  <c r="K38" i="38"/>
  <c r="S38" i="38"/>
  <c r="C38" i="37"/>
  <c r="C40" i="37" s="1"/>
  <c r="K38" i="37"/>
  <c r="S38" i="37"/>
  <c r="AA38" i="36"/>
  <c r="AA40" i="36" s="1"/>
  <c r="J38" i="35"/>
  <c r="R38" i="35"/>
  <c r="AA38" i="35"/>
  <c r="AA40" i="35" s="1"/>
  <c r="J38" i="34"/>
  <c r="R38" i="34"/>
  <c r="H38" i="30"/>
  <c r="P38" i="30"/>
  <c r="Z17" i="30"/>
  <c r="X38" i="30"/>
  <c r="H38" i="29"/>
  <c r="P38" i="29"/>
  <c r="Z17" i="29"/>
  <c r="X38" i="29"/>
  <c r="H38" i="28"/>
  <c r="P38" i="28"/>
  <c r="Z17" i="28"/>
  <c r="X38" i="28"/>
  <c r="X40" i="27"/>
  <c r="Z17" i="26"/>
  <c r="X38" i="26"/>
  <c r="H38" i="25"/>
  <c r="P38" i="25"/>
  <c r="Z17" i="25"/>
  <c r="X38" i="25"/>
  <c r="H38" i="24"/>
  <c r="H40" i="24" s="1"/>
  <c r="I39" i="24" s="1"/>
  <c r="I40" i="24" s="1"/>
  <c r="V38" i="21"/>
  <c r="F38" i="20"/>
  <c r="F40" i="20" s="1"/>
  <c r="F38" i="19"/>
  <c r="F40" i="19" s="1"/>
  <c r="N38" i="19"/>
  <c r="V38" i="19"/>
  <c r="F38" i="18"/>
  <c r="F40" i="18" s="1"/>
  <c r="N38" i="18"/>
  <c r="V38" i="18"/>
  <c r="E38" i="15"/>
  <c r="E40" i="15" s="1"/>
  <c r="U38" i="15"/>
  <c r="Y38" i="37"/>
  <c r="Y40" i="37" s="1"/>
  <c r="Z40" i="37" s="1"/>
  <c r="Z38" i="16"/>
  <c r="T38" i="39"/>
  <c r="C38" i="36"/>
  <c r="C40" i="36" s="1"/>
  <c r="K38" i="36"/>
  <c r="S38" i="36"/>
  <c r="AA38" i="34"/>
  <c r="AA40" i="34" s="1"/>
  <c r="J38" i="33"/>
  <c r="R38" i="33"/>
  <c r="AA38" i="33"/>
  <c r="AA40" i="33" s="1"/>
  <c r="J38" i="32"/>
  <c r="R38" i="32"/>
  <c r="Z17" i="32"/>
  <c r="I38" i="31"/>
  <c r="Q38" i="31"/>
  <c r="Z17" i="31"/>
  <c r="Y38" i="31"/>
  <c r="I38" i="29"/>
  <c r="Q38" i="29"/>
  <c r="Y38" i="29"/>
  <c r="Y40" i="29" s="1"/>
  <c r="I38" i="28"/>
  <c r="Q38" i="28"/>
  <c r="Y38" i="28"/>
  <c r="Y40" i="28" s="1"/>
  <c r="I38" i="27"/>
  <c r="Q38" i="27"/>
  <c r="Z17" i="27"/>
  <c r="Y38" i="27"/>
  <c r="Y40" i="27" s="1"/>
  <c r="I38" i="26"/>
  <c r="Q38" i="26"/>
  <c r="Y38" i="26"/>
  <c r="Y40" i="26" s="1"/>
  <c r="H38" i="23"/>
  <c r="H40" i="23" s="1"/>
  <c r="I39" i="23" s="1"/>
  <c r="I40" i="23" s="1"/>
  <c r="P38" i="23"/>
  <c r="X38" i="23"/>
  <c r="G38" i="22"/>
  <c r="G40" i="22" s="1"/>
  <c r="H39" i="22" s="1"/>
  <c r="H40" i="22" s="1"/>
  <c r="I39" i="22" s="1"/>
  <c r="I40" i="22" s="1"/>
  <c r="O38" i="22"/>
  <c r="W38" i="22"/>
  <c r="I40" i="21"/>
  <c r="I40" i="17"/>
  <c r="I40" i="16"/>
  <c r="J40" i="16" s="1"/>
  <c r="Z27" i="35"/>
  <c r="Z27" i="33"/>
  <c r="Z27" i="14"/>
  <c r="X38" i="9"/>
  <c r="Z17" i="19"/>
  <c r="Y38" i="19"/>
  <c r="Y40" i="19" s="1"/>
  <c r="Z17" i="12"/>
  <c r="X38" i="12"/>
  <c r="D38" i="35"/>
  <c r="D40" i="35" s="1"/>
  <c r="L38" i="35"/>
  <c r="T38" i="35"/>
  <c r="D38" i="34"/>
  <c r="D40" i="34" s="1"/>
  <c r="L38" i="34"/>
  <c r="T38" i="34"/>
  <c r="C38" i="33"/>
  <c r="C40" i="33" s="1"/>
  <c r="K38" i="33"/>
  <c r="S38" i="33"/>
  <c r="C38" i="32"/>
  <c r="C40" i="32" s="1"/>
  <c r="K38" i="32"/>
  <c r="S38" i="32"/>
  <c r="AA38" i="31"/>
  <c r="AA40" i="31" s="1"/>
  <c r="J38" i="30"/>
  <c r="R38" i="30"/>
  <c r="Z17" i="22"/>
  <c r="X38" i="22"/>
  <c r="Z17" i="21"/>
  <c r="Z17" i="20"/>
  <c r="Z38" i="19"/>
  <c r="X40" i="19"/>
  <c r="Z40" i="19" s="1"/>
  <c r="Z17" i="18"/>
  <c r="X38" i="18"/>
  <c r="Z17" i="17"/>
  <c r="X38" i="17"/>
  <c r="H40" i="15"/>
  <c r="I39" i="15" s="1"/>
  <c r="I40" i="15" s="1"/>
  <c r="J40" i="15" s="1"/>
  <c r="H40" i="14"/>
  <c r="I39" i="14" s="1"/>
  <c r="I40" i="14" s="1"/>
  <c r="H40" i="13"/>
  <c r="I39" i="13" s="1"/>
  <c r="I40" i="13" s="1"/>
  <c r="K39" i="13" s="1"/>
  <c r="H40" i="12"/>
  <c r="I39" i="12" s="1"/>
  <c r="I40" i="12" s="1"/>
  <c r="J40" i="12" s="1"/>
  <c r="H40" i="11"/>
  <c r="I39" i="11" s="1"/>
  <c r="I40" i="11" s="1"/>
  <c r="H40" i="10"/>
  <c r="I39" i="10" s="1"/>
  <c r="H40" i="9"/>
  <c r="I39" i="9" s="1"/>
  <c r="H40" i="8"/>
  <c r="I39" i="8" s="1"/>
  <c r="Z27" i="11"/>
  <c r="X38" i="39"/>
  <c r="X38" i="21"/>
  <c r="I40" i="6"/>
  <c r="J40" i="6" s="1"/>
  <c r="Z17" i="16"/>
  <c r="Z17" i="15"/>
  <c r="Y38" i="15"/>
  <c r="I38" i="11"/>
  <c r="Q38" i="11"/>
  <c r="Z17" i="11"/>
  <c r="Y38" i="11"/>
  <c r="Y40" i="11" s="1"/>
  <c r="I38" i="10"/>
  <c r="Q38" i="10"/>
  <c r="Y38" i="10"/>
  <c r="Y40" i="10" s="1"/>
  <c r="I38" i="9"/>
  <c r="Y38" i="9"/>
  <c r="Y40" i="9" s="1"/>
  <c r="I38" i="8"/>
  <c r="Q38" i="8"/>
  <c r="Y38" i="8"/>
  <c r="Y40" i="8" s="1"/>
  <c r="Z40" i="8" s="1"/>
  <c r="H38" i="7"/>
  <c r="H40" i="7" s="1"/>
  <c r="I39" i="7" s="1"/>
  <c r="I40" i="7" s="1"/>
  <c r="P38" i="7"/>
  <c r="X38" i="7"/>
  <c r="X40" i="7" s="1"/>
  <c r="Z17" i="6"/>
  <c r="X38" i="6"/>
  <c r="H38" i="5"/>
  <c r="H40" i="5" s="1"/>
  <c r="I39" i="5" s="1"/>
  <c r="I40" i="5" s="1"/>
  <c r="P38" i="5"/>
  <c r="Z17" i="5"/>
  <c r="X38" i="5"/>
  <c r="H38" i="4"/>
  <c r="H40" i="4" s="1"/>
  <c r="I39" i="4" s="1"/>
  <c r="I40" i="4" s="1"/>
  <c r="X38" i="4"/>
  <c r="F38" i="2"/>
  <c r="F40" i="2" s="1"/>
  <c r="X38" i="1"/>
  <c r="X38" i="40"/>
  <c r="Z17" i="13"/>
  <c r="X38" i="13"/>
  <c r="X40" i="8"/>
  <c r="Z17" i="38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0"/>
  <c r="AA40" i="10" s="1"/>
  <c r="J38" i="9"/>
  <c r="R38" i="9"/>
  <c r="AA38" i="9"/>
  <c r="AA40" i="9" s="1"/>
  <c r="J38" i="8"/>
  <c r="Z17" i="8"/>
  <c r="Z17" i="7"/>
  <c r="Y38" i="7"/>
  <c r="I38" i="6"/>
  <c r="Q38" i="6"/>
  <c r="Y38" i="6"/>
  <c r="Y40" i="6" s="1"/>
  <c r="H38" i="3"/>
  <c r="H40" i="3" s="1"/>
  <c r="I39" i="3" s="1"/>
  <c r="I40" i="3" s="1"/>
  <c r="P38" i="3"/>
  <c r="X38" i="3"/>
  <c r="X38" i="38"/>
  <c r="Z17" i="36"/>
  <c r="Z17" i="35"/>
  <c r="D38" i="19"/>
  <c r="D40" i="19" s="1"/>
  <c r="L38" i="19"/>
  <c r="T38" i="19"/>
  <c r="D38" i="18"/>
  <c r="D40" i="18" s="1"/>
  <c r="L38" i="18"/>
  <c r="T38" i="18"/>
  <c r="T38" i="17"/>
  <c r="L38" i="16"/>
  <c r="T38" i="16"/>
  <c r="C38" i="15"/>
  <c r="C40" i="15" s="1"/>
  <c r="K38" i="15"/>
  <c r="S38" i="15"/>
  <c r="C38" i="13"/>
  <c r="C40" i="13" s="1"/>
  <c r="K38" i="13"/>
  <c r="S38" i="13"/>
  <c r="C38" i="12"/>
  <c r="C40" i="12" s="1"/>
  <c r="K38" i="12"/>
  <c r="C38" i="11"/>
  <c r="C40" i="11" s="1"/>
  <c r="K38" i="11"/>
  <c r="C38" i="10"/>
  <c r="C40" i="10" s="1"/>
  <c r="K38" i="10"/>
  <c r="S38" i="10"/>
  <c r="AA38" i="8"/>
  <c r="AA40" i="8" s="1"/>
  <c r="J38" i="7"/>
  <c r="R38" i="7"/>
  <c r="Z17" i="4"/>
  <c r="H38" i="2"/>
  <c r="H40" i="2" s="1"/>
  <c r="I39" i="2" s="1"/>
  <c r="I40" i="2" s="1"/>
  <c r="P38" i="2"/>
  <c r="Z17" i="2"/>
  <c r="X38" i="2"/>
  <c r="X38" i="10"/>
  <c r="Z38" i="11"/>
  <c r="X40" i="11"/>
  <c r="Z40" i="11" s="1"/>
  <c r="Z17" i="33"/>
  <c r="X38" i="33"/>
  <c r="X40" i="32"/>
  <c r="Z40" i="32" s="1"/>
  <c r="Z38" i="32"/>
  <c r="I40" i="31"/>
  <c r="K39" i="31" s="1"/>
  <c r="H40" i="30"/>
  <c r="I39" i="30" s="1"/>
  <c r="I40" i="30" s="1"/>
  <c r="J40" i="30" s="1"/>
  <c r="H40" i="29"/>
  <c r="I39" i="29" s="1"/>
  <c r="I40" i="29" s="1"/>
  <c r="J40" i="29" s="1"/>
  <c r="H40" i="28"/>
  <c r="I39" i="28" s="1"/>
  <c r="I40" i="28" s="1"/>
  <c r="J40" i="28" s="1"/>
  <c r="G38" i="27"/>
  <c r="G40" i="27" s="1"/>
  <c r="H39" i="27" s="1"/>
  <c r="H40" i="27" s="1"/>
  <c r="I39" i="27" s="1"/>
  <c r="I40" i="27" s="1"/>
  <c r="O38" i="27"/>
  <c r="W38" i="27"/>
  <c r="G38" i="26"/>
  <c r="G40" i="26" s="1"/>
  <c r="H39" i="26" s="1"/>
  <c r="H40" i="26" s="1"/>
  <c r="I39" i="26" s="1"/>
  <c r="O38" i="26"/>
  <c r="W38" i="26"/>
  <c r="G38" i="25"/>
  <c r="G40" i="25" s="1"/>
  <c r="H39" i="25" s="1"/>
  <c r="H40" i="25" s="1"/>
  <c r="I39" i="25" s="1"/>
  <c r="I40" i="25" s="1"/>
  <c r="O38" i="25"/>
  <c r="W38" i="25"/>
  <c r="O38" i="24"/>
  <c r="W38" i="24"/>
  <c r="F38" i="23"/>
  <c r="F40" i="23" s="1"/>
  <c r="N38" i="23"/>
  <c r="V38" i="23"/>
  <c r="E38" i="22"/>
  <c r="E40" i="22" s="1"/>
  <c r="M38" i="22"/>
  <c r="U38" i="22"/>
  <c r="E38" i="21"/>
  <c r="E40" i="21" s="1"/>
  <c r="M38" i="21"/>
  <c r="U38" i="21"/>
  <c r="E38" i="20"/>
  <c r="E40" i="20" s="1"/>
  <c r="M38" i="20"/>
  <c r="U38" i="20"/>
  <c r="E38" i="17"/>
  <c r="E40" i="17" s="1"/>
  <c r="M38" i="17"/>
  <c r="U38" i="17"/>
  <c r="E38" i="16"/>
  <c r="E40" i="16" s="1"/>
  <c r="U38" i="16"/>
  <c r="D38" i="14"/>
  <c r="D40" i="14" s="1"/>
  <c r="L38" i="14"/>
  <c r="T38" i="14"/>
  <c r="Z17" i="3"/>
  <c r="X38" i="20"/>
  <c r="K39" i="32"/>
  <c r="K39" i="20"/>
  <c r="K39" i="35"/>
  <c r="J40" i="35"/>
  <c r="J40" i="25"/>
  <c r="K39" i="25"/>
  <c r="K39" i="39"/>
  <c r="J40" i="39"/>
  <c r="J40" i="27"/>
  <c r="K39" i="27"/>
  <c r="J40" i="34"/>
  <c r="K39" i="34"/>
  <c r="J40" i="1"/>
  <c r="K39" i="1"/>
  <c r="J40" i="21"/>
  <c r="K39" i="21"/>
  <c r="J40" i="33"/>
  <c r="K39" i="33"/>
  <c r="N39" i="32"/>
  <c r="K40" i="32"/>
  <c r="L39" i="32" s="1"/>
  <c r="L40" i="32" s="1"/>
  <c r="M39" i="32" s="1"/>
  <c r="M40" i="32" s="1"/>
  <c r="J40" i="19"/>
  <c r="K39" i="19"/>
  <c r="J40" i="18"/>
  <c r="K39" i="18"/>
  <c r="J40" i="17"/>
  <c r="K39" i="17"/>
  <c r="N39" i="20"/>
  <c r="K40" i="20"/>
  <c r="L39" i="20" s="1"/>
  <c r="L40" i="20" s="1"/>
  <c r="M39" i="20" s="1"/>
  <c r="J40" i="14"/>
  <c r="K39" i="14"/>
  <c r="K39" i="37"/>
  <c r="K39" i="16"/>
  <c r="J40" i="11"/>
  <c r="K39" i="11"/>
  <c r="K39" i="40"/>
  <c r="K39" i="36"/>
  <c r="K39" i="22"/>
  <c r="J40" i="22"/>
  <c r="J40" i="3" l="1"/>
  <c r="K39" i="3"/>
  <c r="K39" i="23"/>
  <c r="J40" i="23"/>
  <c r="J40" i="5"/>
  <c r="K39" i="5"/>
  <c r="J40" i="24"/>
  <c r="K39" i="24"/>
  <c r="J40" i="4"/>
  <c r="K39" i="4"/>
  <c r="K39" i="7"/>
  <c r="J40" i="7"/>
  <c r="K39" i="2"/>
  <c r="N39" i="2" s="1"/>
  <c r="J40" i="2"/>
  <c r="K40" i="12"/>
  <c r="L39" i="12" s="1"/>
  <c r="L40" i="12" s="1"/>
  <c r="M39" i="12" s="1"/>
  <c r="M40" i="12" s="1"/>
  <c r="N40" i="12" s="1"/>
  <c r="K39" i="6"/>
  <c r="K40" i="6" s="1"/>
  <c r="L39" i="6" s="1"/>
  <c r="L40" i="6" s="1"/>
  <c r="M39" i="6" s="1"/>
  <c r="M40" i="6" s="1"/>
  <c r="K39" i="29"/>
  <c r="N39" i="29" s="1"/>
  <c r="K39" i="12"/>
  <c r="N39" i="12" s="1"/>
  <c r="Z38" i="38"/>
  <c r="X40" i="38"/>
  <c r="Z40" i="38" s="1"/>
  <c r="Z38" i="7"/>
  <c r="Y40" i="7"/>
  <c r="Z38" i="6"/>
  <c r="X40" i="6"/>
  <c r="Z40" i="6" s="1"/>
  <c r="I40" i="8"/>
  <c r="Z38" i="17"/>
  <c r="X40" i="17"/>
  <c r="Z40" i="17" s="1"/>
  <c r="Z38" i="22"/>
  <c r="X40" i="22"/>
  <c r="Z40" i="22" s="1"/>
  <c r="Z38" i="31"/>
  <c r="Y40" i="31"/>
  <c r="Z40" i="31" s="1"/>
  <c r="Z38" i="14"/>
  <c r="X40" i="14"/>
  <c r="Z40" i="14" s="1"/>
  <c r="Z38" i="13"/>
  <c r="X40" i="13"/>
  <c r="Z40" i="13" s="1"/>
  <c r="Z38" i="9"/>
  <c r="X40" i="9"/>
  <c r="Z40" i="9" s="1"/>
  <c r="Z38" i="30"/>
  <c r="X40" i="30"/>
  <c r="Z40" i="30" s="1"/>
  <c r="Z38" i="1"/>
  <c r="X40" i="1"/>
  <c r="Z40" i="1" s="1"/>
  <c r="X40" i="23"/>
  <c r="Z40" i="23" s="1"/>
  <c r="Z38" i="23"/>
  <c r="K39" i="15"/>
  <c r="I40" i="26"/>
  <c r="J40" i="31"/>
  <c r="Z38" i="15"/>
  <c r="Y40" i="15"/>
  <c r="Z40" i="15" s="1"/>
  <c r="I40" i="9"/>
  <c r="X40" i="12"/>
  <c r="Z40" i="12" s="1"/>
  <c r="Z38" i="12"/>
  <c r="X40" i="26"/>
  <c r="Z40" i="26" s="1"/>
  <c r="Z38" i="26"/>
  <c r="Z38" i="29"/>
  <c r="X40" i="29"/>
  <c r="Z40" i="29" s="1"/>
  <c r="Z38" i="21"/>
  <c r="X40" i="21"/>
  <c r="Z40" i="21" s="1"/>
  <c r="Z38" i="25"/>
  <c r="X40" i="25"/>
  <c r="Z40" i="25" s="1"/>
  <c r="J40" i="13"/>
  <c r="M40" i="20"/>
  <c r="K39" i="30"/>
  <c r="Z38" i="33"/>
  <c r="X40" i="33"/>
  <c r="Z40" i="33" s="1"/>
  <c r="Z38" i="3"/>
  <c r="X40" i="3"/>
  <c r="Z40" i="3" s="1"/>
  <c r="Z38" i="8"/>
  <c r="X40" i="4"/>
  <c r="Z40" i="4" s="1"/>
  <c r="Z38" i="4"/>
  <c r="Z40" i="7"/>
  <c r="I40" i="10"/>
  <c r="X40" i="18"/>
  <c r="Z40" i="18" s="1"/>
  <c r="Z38" i="18"/>
  <c r="X40" i="2"/>
  <c r="Z40" i="2" s="1"/>
  <c r="Z38" i="2"/>
  <c r="K39" i="28"/>
  <c r="K39" i="38"/>
  <c r="N39" i="38" s="1"/>
  <c r="X40" i="20"/>
  <c r="Z40" i="20" s="1"/>
  <c r="Z38" i="20"/>
  <c r="Z40" i="27"/>
  <c r="Z38" i="5"/>
  <c r="X40" i="5"/>
  <c r="Z40" i="5" s="1"/>
  <c r="Z38" i="27"/>
  <c r="X40" i="28"/>
  <c r="Z40" i="28" s="1"/>
  <c r="Z38" i="28"/>
  <c r="X40" i="10"/>
  <c r="Z40" i="10" s="1"/>
  <c r="Z38" i="10"/>
  <c r="Z38" i="40"/>
  <c r="X40" i="40"/>
  <c r="Z40" i="40" s="1"/>
  <c r="X40" i="39"/>
  <c r="Z40" i="39" s="1"/>
  <c r="Z38" i="39"/>
  <c r="N39" i="36"/>
  <c r="K40" i="36"/>
  <c r="L39" i="36" s="1"/>
  <c r="L40" i="36" s="1"/>
  <c r="M39" i="36" s="1"/>
  <c r="M40" i="36" s="1"/>
  <c r="N39" i="15"/>
  <c r="K40" i="15"/>
  <c r="L39" i="15" s="1"/>
  <c r="L40" i="15" s="1"/>
  <c r="M39" i="15" s="1"/>
  <c r="M40" i="15" s="1"/>
  <c r="N39" i="19"/>
  <c r="K40" i="19"/>
  <c r="L39" i="19" s="1"/>
  <c r="L40" i="19" s="1"/>
  <c r="M39" i="19" s="1"/>
  <c r="M40" i="19" s="1"/>
  <c r="N39" i="33"/>
  <c r="K40" i="33"/>
  <c r="L39" i="33" s="1"/>
  <c r="L40" i="33" s="1"/>
  <c r="M39" i="33" s="1"/>
  <c r="M40" i="33" s="1"/>
  <c r="K40" i="29"/>
  <c r="L39" i="29" s="1"/>
  <c r="L40" i="29" s="1"/>
  <c r="M39" i="29" s="1"/>
  <c r="M40" i="29" s="1"/>
  <c r="N39" i="31"/>
  <c r="K40" i="31"/>
  <c r="L39" i="31" s="1"/>
  <c r="L40" i="31" s="1"/>
  <c r="M39" i="31" s="1"/>
  <c r="M40" i="31" s="1"/>
  <c r="N39" i="1"/>
  <c r="K40" i="1"/>
  <c r="L39" i="1" s="1"/>
  <c r="L40" i="1" s="1"/>
  <c r="M39" i="1" s="1"/>
  <c r="M40" i="1" s="1"/>
  <c r="N39" i="30"/>
  <c r="K40" i="30"/>
  <c r="L39" i="30" s="1"/>
  <c r="L40" i="30" s="1"/>
  <c r="M39" i="30" s="1"/>
  <c r="M40" i="30" s="1"/>
  <c r="N39" i="21"/>
  <c r="K40" i="21"/>
  <c r="L39" i="21" s="1"/>
  <c r="L40" i="21" s="1"/>
  <c r="M39" i="21" s="1"/>
  <c r="M40" i="21" s="1"/>
  <c r="N39" i="37"/>
  <c r="K40" i="37"/>
  <c r="L39" i="37" s="1"/>
  <c r="L40" i="37" s="1"/>
  <c r="M39" i="37" s="1"/>
  <c r="M40" i="37" s="1"/>
  <c r="N39" i="40"/>
  <c r="K40" i="40"/>
  <c r="L39" i="40" s="1"/>
  <c r="L40" i="40" s="1"/>
  <c r="M39" i="40" s="1"/>
  <c r="M40" i="40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39" i="39"/>
  <c r="K40" i="39"/>
  <c r="L39" i="39" s="1"/>
  <c r="L40" i="39" s="1"/>
  <c r="M39" i="39" s="1"/>
  <c r="M40" i="39" s="1"/>
  <c r="N39" i="28"/>
  <c r="K40" i="28"/>
  <c r="L39" i="28" s="1"/>
  <c r="L40" i="28" s="1"/>
  <c r="M39" i="28" s="1"/>
  <c r="M40" i="28" s="1"/>
  <c r="K40" i="2"/>
  <c r="L39" i="2" s="1"/>
  <c r="L40" i="2" s="1"/>
  <c r="M39" i="2" s="1"/>
  <c r="M40" i="2" s="1"/>
  <c r="N39" i="3"/>
  <c r="K40" i="3"/>
  <c r="L39" i="3" s="1"/>
  <c r="L40" i="3" s="1"/>
  <c r="M39" i="3" s="1"/>
  <c r="M40" i="3" s="1"/>
  <c r="N39" i="22"/>
  <c r="K40" i="22"/>
  <c r="L39" i="22" s="1"/>
  <c r="L40" i="22" s="1"/>
  <c r="M39" i="22" s="1"/>
  <c r="M40" i="22" s="1"/>
  <c r="N39" i="17"/>
  <c r="K40" i="17"/>
  <c r="L39" i="17" s="1"/>
  <c r="L40" i="17" s="1"/>
  <c r="M39" i="17" s="1"/>
  <c r="M40" i="17" s="1"/>
  <c r="N39" i="25"/>
  <c r="K40" i="25"/>
  <c r="L39" i="25" s="1"/>
  <c r="L40" i="25" s="1"/>
  <c r="M39" i="25" s="1"/>
  <c r="M40" i="25" s="1"/>
  <c r="N39" i="5"/>
  <c r="K40" i="5"/>
  <c r="L39" i="5" s="1"/>
  <c r="L40" i="5" s="1"/>
  <c r="M39" i="5" s="1"/>
  <c r="M40" i="5" s="1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N39" i="27"/>
  <c r="K40" i="27"/>
  <c r="L39" i="27" s="1"/>
  <c r="L40" i="27" s="1"/>
  <c r="M39" i="27" s="1"/>
  <c r="M40" i="27" s="1"/>
  <c r="N40" i="20"/>
  <c r="O39" i="20"/>
  <c r="N40" i="32"/>
  <c r="O39" i="32"/>
  <c r="N39" i="34"/>
  <c r="K40" i="34"/>
  <c r="L39" i="34" s="1"/>
  <c r="L40" i="34" s="1"/>
  <c r="M39" i="34" s="1"/>
  <c r="M40" i="34" s="1"/>
  <c r="N39" i="23"/>
  <c r="K40" i="23"/>
  <c r="L39" i="23" s="1"/>
  <c r="L40" i="23" s="1"/>
  <c r="M39" i="23" s="1"/>
  <c r="M40" i="23" s="1"/>
  <c r="N39" i="4"/>
  <c r="K40" i="4"/>
  <c r="L39" i="4" s="1"/>
  <c r="L40" i="4" s="1"/>
  <c r="M39" i="4" s="1"/>
  <c r="M40" i="4" s="1"/>
  <c r="O39" i="12"/>
  <c r="N39" i="11"/>
  <c r="K40" i="11"/>
  <c r="L39" i="11" s="1"/>
  <c r="L40" i="11" s="1"/>
  <c r="M39" i="11" s="1"/>
  <c r="M40" i="11" s="1"/>
  <c r="N39" i="13"/>
  <c r="K40" i="13"/>
  <c r="L39" i="13" s="1"/>
  <c r="L40" i="13" s="1"/>
  <c r="M39" i="13" s="1"/>
  <c r="M40" i="13" s="1"/>
  <c r="N39" i="35"/>
  <c r="K40" i="35"/>
  <c r="L39" i="35" s="1"/>
  <c r="L40" i="35" s="1"/>
  <c r="M39" i="35" s="1"/>
  <c r="M40" i="35" s="1"/>
  <c r="K39" i="10" l="1"/>
  <c r="J40" i="10"/>
  <c r="J40" i="26"/>
  <c r="K39" i="26"/>
  <c r="N39" i="6"/>
  <c r="N39" i="24"/>
  <c r="K40" i="24"/>
  <c r="L39" i="24" s="1"/>
  <c r="L40" i="24" s="1"/>
  <c r="M39" i="24" s="1"/>
  <c r="M40" i="24" s="1"/>
  <c r="K40" i="38"/>
  <c r="L39" i="38" s="1"/>
  <c r="L40" i="38" s="1"/>
  <c r="M39" i="38" s="1"/>
  <c r="M40" i="38" s="1"/>
  <c r="O39" i="38" s="1"/>
  <c r="J40" i="9"/>
  <c r="K39" i="9"/>
  <c r="J40" i="8"/>
  <c r="K39" i="8"/>
  <c r="N40" i="3"/>
  <c r="O39" i="3"/>
  <c r="N40" i="39"/>
  <c r="O39" i="39"/>
  <c r="N40" i="40"/>
  <c r="O39" i="40"/>
  <c r="N40" i="1"/>
  <c r="O39" i="1"/>
  <c r="N40" i="19"/>
  <c r="O39" i="19"/>
  <c r="N40" i="25"/>
  <c r="O39" i="25"/>
  <c r="O39" i="13"/>
  <c r="N40" i="13"/>
  <c r="N40" i="37"/>
  <c r="O39" i="37"/>
  <c r="N40" i="31"/>
  <c r="O39" i="31"/>
  <c r="N40" i="15"/>
  <c r="O39" i="15"/>
  <c r="N40" i="38"/>
  <c r="N40" i="4"/>
  <c r="O39" i="4"/>
  <c r="N40" i="14"/>
  <c r="O39" i="14"/>
  <c r="N40" i="34"/>
  <c r="O39" i="34"/>
  <c r="N40" i="22"/>
  <c r="O39" i="22"/>
  <c r="N40" i="2"/>
  <c r="O39" i="2"/>
  <c r="N40" i="29"/>
  <c r="O39" i="29"/>
  <c r="N40" i="36"/>
  <c r="O39" i="36"/>
  <c r="N40" i="18"/>
  <c r="O39" i="18"/>
  <c r="N40" i="23"/>
  <c r="O39" i="23"/>
  <c r="R39" i="20"/>
  <c r="O40" i="20"/>
  <c r="P39" i="20" s="1"/>
  <c r="P40" i="20" s="1"/>
  <c r="Q39" i="20" s="1"/>
  <c r="Q40" i="20" s="1"/>
  <c r="N40" i="11"/>
  <c r="O39" i="11"/>
  <c r="N40" i="17"/>
  <c r="O39" i="17"/>
  <c r="N40" i="27"/>
  <c r="O39" i="27"/>
  <c r="N40" i="21"/>
  <c r="O39" i="21"/>
  <c r="R39" i="32"/>
  <c r="O40" i="32"/>
  <c r="P39" i="32" s="1"/>
  <c r="P40" i="32" s="1"/>
  <c r="Q39" i="32" s="1"/>
  <c r="Q40" i="32" s="1"/>
  <c r="N40" i="28"/>
  <c r="O39" i="28"/>
  <c r="N40" i="33"/>
  <c r="O39" i="33"/>
  <c r="N40" i="35"/>
  <c r="O39" i="35"/>
  <c r="N40" i="16"/>
  <c r="O39" i="16"/>
  <c r="N40" i="5"/>
  <c r="O39" i="5"/>
  <c r="O40" i="12"/>
  <c r="P39" i="12" s="1"/>
  <c r="P40" i="12" s="1"/>
  <c r="Q39" i="12" s="1"/>
  <c r="Q40" i="12" s="1"/>
  <c r="R39" i="12"/>
  <c r="N40" i="7"/>
  <c r="O39" i="7"/>
  <c r="N40" i="30"/>
  <c r="O39" i="30"/>
  <c r="N40" i="6"/>
  <c r="O39" i="6"/>
  <c r="K40" i="9" l="1"/>
  <c r="L39" i="9" s="1"/>
  <c r="L40" i="9" s="1"/>
  <c r="M39" i="9" s="1"/>
  <c r="M40" i="9" s="1"/>
  <c r="N39" i="9"/>
  <c r="N39" i="10"/>
  <c r="K40" i="10"/>
  <c r="L39" i="10" s="1"/>
  <c r="L40" i="10" s="1"/>
  <c r="M39" i="10" s="1"/>
  <c r="M40" i="10" s="1"/>
  <c r="O39" i="24"/>
  <c r="N40" i="24"/>
  <c r="N39" i="8"/>
  <c r="K40" i="8"/>
  <c r="L39" i="8" s="1"/>
  <c r="L40" i="8" s="1"/>
  <c r="M39" i="8" s="1"/>
  <c r="M40" i="8" s="1"/>
  <c r="K40" i="26"/>
  <c r="L39" i="26" s="1"/>
  <c r="L40" i="26" s="1"/>
  <c r="M39" i="26" s="1"/>
  <c r="M40" i="26" s="1"/>
  <c r="N39" i="26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R39" i="28"/>
  <c r="O40" i="28"/>
  <c r="P39" i="28" s="1"/>
  <c r="P40" i="28" s="1"/>
  <c r="Q39" i="28" s="1"/>
  <c r="Q40" i="28" s="1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O40" i="22"/>
  <c r="P39" i="22" s="1"/>
  <c r="P40" i="22" s="1"/>
  <c r="Q39" i="22" s="1"/>
  <c r="Q40" i="22" s="1"/>
  <c r="R39" i="22"/>
  <c r="O40" i="38"/>
  <c r="P39" i="38" s="1"/>
  <c r="P40" i="38" s="1"/>
  <c r="Q39" i="38" s="1"/>
  <c r="Q40" i="38" s="1"/>
  <c r="R39" i="38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R39" i="40"/>
  <c r="O40" i="40"/>
  <c r="P39" i="40" s="1"/>
  <c r="P40" i="40" s="1"/>
  <c r="Q39" i="40" s="1"/>
  <c r="Q40" i="40" s="1"/>
  <c r="O40" i="13"/>
  <c r="P39" i="13" s="1"/>
  <c r="P40" i="13" s="1"/>
  <c r="Q39" i="13" s="1"/>
  <c r="Q40" i="13" s="1"/>
  <c r="R39" i="13"/>
  <c r="O40" i="30"/>
  <c r="P39" i="30" s="1"/>
  <c r="P40" i="30" s="1"/>
  <c r="Q39" i="30" s="1"/>
  <c r="Q40" i="30" s="1"/>
  <c r="R39" i="30"/>
  <c r="O40" i="16"/>
  <c r="P39" i="16" s="1"/>
  <c r="P40" i="16" s="1"/>
  <c r="Q39" i="16" s="1"/>
  <c r="Q40" i="16" s="1"/>
  <c r="R39" i="16"/>
  <c r="O40" i="11"/>
  <c r="P39" i="11" s="1"/>
  <c r="P40" i="11" s="1"/>
  <c r="Q39" i="11" s="1"/>
  <c r="Q40" i="11" s="1"/>
  <c r="R39" i="11"/>
  <c r="R39" i="36"/>
  <c r="O40" i="36"/>
  <c r="P39" i="36" s="1"/>
  <c r="P40" i="36" s="1"/>
  <c r="Q39" i="36" s="1"/>
  <c r="Q40" i="36" s="1"/>
  <c r="O40" i="7"/>
  <c r="P39" i="7" s="1"/>
  <c r="P40" i="7" s="1"/>
  <c r="Q39" i="7" s="1"/>
  <c r="Q40" i="7" s="1"/>
  <c r="R39" i="7"/>
  <c r="O40" i="35"/>
  <c r="P39" i="35" s="1"/>
  <c r="P40" i="35" s="1"/>
  <c r="Q39" i="35" s="1"/>
  <c r="Q40" i="35" s="1"/>
  <c r="R39" i="35"/>
  <c r="O40" i="21"/>
  <c r="P39" i="21" s="1"/>
  <c r="P40" i="21" s="1"/>
  <c r="Q39" i="21" s="1"/>
  <c r="Q40" i="21" s="1"/>
  <c r="R39" i="21"/>
  <c r="R40" i="20"/>
  <c r="S39" i="20"/>
  <c r="O40" i="29"/>
  <c r="P39" i="29" s="1"/>
  <c r="P40" i="29" s="1"/>
  <c r="Q39" i="29" s="1"/>
  <c r="Q40" i="29" s="1"/>
  <c r="R39" i="29"/>
  <c r="O40" i="14"/>
  <c r="P39" i="14" s="1"/>
  <c r="P40" i="14" s="1"/>
  <c r="Q39" i="14" s="1"/>
  <c r="Q40" i="14" s="1"/>
  <c r="R39" i="14"/>
  <c r="O40" i="31"/>
  <c r="P39" i="31" s="1"/>
  <c r="P40" i="31" s="1"/>
  <c r="Q39" i="31" s="1"/>
  <c r="Q40" i="31" s="1"/>
  <c r="R39" i="31"/>
  <c r="O40" i="25"/>
  <c r="P39" i="25" s="1"/>
  <c r="P40" i="25" s="1"/>
  <c r="Q39" i="25" s="1"/>
  <c r="Q40" i="25" s="1"/>
  <c r="R39" i="25"/>
  <c r="O40" i="39"/>
  <c r="P39" i="39" s="1"/>
  <c r="P40" i="39" s="1"/>
  <c r="Q39" i="39" s="1"/>
  <c r="Q40" i="39" s="1"/>
  <c r="R39" i="39"/>
  <c r="R40" i="32"/>
  <c r="S39" i="32"/>
  <c r="O40" i="34"/>
  <c r="P39" i="34" s="1"/>
  <c r="P40" i="34" s="1"/>
  <c r="Q39" i="34" s="1"/>
  <c r="Q40" i="34" s="1"/>
  <c r="R39" i="34"/>
  <c r="R40" i="12"/>
  <c r="S39" i="12"/>
  <c r="O40" i="33"/>
  <c r="P39" i="33" s="1"/>
  <c r="P40" i="33" s="1"/>
  <c r="Q39" i="33" s="1"/>
  <c r="Q40" i="33" s="1"/>
  <c r="R39" i="33"/>
  <c r="O40" i="27"/>
  <c r="P39" i="27" s="1"/>
  <c r="P40" i="27" s="1"/>
  <c r="Q39" i="27" s="1"/>
  <c r="Q40" i="27" s="1"/>
  <c r="R39" i="27"/>
  <c r="O40" i="23"/>
  <c r="P39" i="23" s="1"/>
  <c r="P40" i="23" s="1"/>
  <c r="Q39" i="23" s="1"/>
  <c r="Q40" i="23" s="1"/>
  <c r="R39" i="23"/>
  <c r="O40" i="2"/>
  <c r="P39" i="2" s="1"/>
  <c r="P40" i="2" s="1"/>
  <c r="Q39" i="2" s="1"/>
  <c r="Q40" i="2" s="1"/>
  <c r="R39" i="2"/>
  <c r="O40" i="4"/>
  <c r="P39" i="4" s="1"/>
  <c r="P40" i="4" s="1"/>
  <c r="Q39" i="4" s="1"/>
  <c r="Q40" i="4" s="1"/>
  <c r="R39" i="4"/>
  <c r="O40" i="37"/>
  <c r="P39" i="37" s="1"/>
  <c r="P40" i="37" s="1"/>
  <c r="Q39" i="37" s="1"/>
  <c r="Q40" i="37" s="1"/>
  <c r="R39" i="37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N40" i="8" l="1"/>
  <c r="O39" i="8"/>
  <c r="O40" i="24"/>
  <c r="P39" i="24" s="1"/>
  <c r="P40" i="24" s="1"/>
  <c r="Q39" i="24" s="1"/>
  <c r="Q40" i="24" s="1"/>
  <c r="R39" i="24"/>
  <c r="N40" i="10"/>
  <c r="O39" i="10"/>
  <c r="N40" i="26"/>
  <c r="O39" i="26"/>
  <c r="N40" i="9"/>
  <c r="O39" i="9"/>
  <c r="R40" i="11"/>
  <c r="S39" i="11"/>
  <c r="V39" i="32"/>
  <c r="S40" i="32"/>
  <c r="T39" i="32" s="1"/>
  <c r="T40" i="32" s="1"/>
  <c r="U39" i="32" s="1"/>
  <c r="U40" i="32" s="1"/>
  <c r="V40" i="32" s="1"/>
  <c r="W40" i="32" s="1"/>
  <c r="R40" i="40"/>
  <c r="S39" i="40"/>
  <c r="R40" i="28"/>
  <c r="S39" i="28"/>
  <c r="R40" i="3"/>
  <c r="S39" i="3"/>
  <c r="R40" i="31"/>
  <c r="S39" i="31"/>
  <c r="R40" i="35"/>
  <c r="S39" i="35"/>
  <c r="R40" i="15"/>
  <c r="S39" i="15"/>
  <c r="R40" i="22"/>
  <c r="S39" i="22"/>
  <c r="R40" i="5"/>
  <c r="S39" i="5"/>
  <c r="R40" i="38"/>
  <c r="S39" i="38"/>
  <c r="R40" i="19"/>
  <c r="S39" i="19"/>
  <c r="R40" i="2"/>
  <c r="S39" i="2"/>
  <c r="R40" i="21"/>
  <c r="S39" i="21"/>
  <c r="S39" i="23"/>
  <c r="R40" i="23"/>
  <c r="R40" i="14"/>
  <c r="S39" i="14"/>
  <c r="R40" i="16"/>
  <c r="S39" i="16"/>
  <c r="V39" i="12"/>
  <c r="S40" i="12"/>
  <c r="T39" i="12" s="1"/>
  <c r="T40" i="12" s="1"/>
  <c r="U39" i="12" s="1"/>
  <c r="U40" i="12" s="1"/>
  <c r="V40" i="12" s="1"/>
  <c r="W40" i="12" s="1"/>
  <c r="R40" i="37"/>
  <c r="S39" i="37"/>
  <c r="R40" i="27"/>
  <c r="S39" i="27"/>
  <c r="R40" i="39"/>
  <c r="S39" i="39"/>
  <c r="R40" i="29"/>
  <c r="S39" i="29"/>
  <c r="R40" i="7"/>
  <c r="S39" i="7"/>
  <c r="R40" i="30"/>
  <c r="S39" i="30"/>
  <c r="R40" i="18"/>
  <c r="S39" i="18"/>
  <c r="V39" i="20"/>
  <c r="S40" i="20"/>
  <c r="T39" i="20" s="1"/>
  <c r="T40" i="20" s="1"/>
  <c r="U39" i="20" s="1"/>
  <c r="U40" i="20" s="1"/>
  <c r="V40" i="20" s="1"/>
  <c r="W40" i="20" s="1"/>
  <c r="R40" i="36"/>
  <c r="S39" i="36"/>
  <c r="R40" i="4"/>
  <c r="S39" i="4"/>
  <c r="R40" i="33"/>
  <c r="S39" i="33"/>
  <c r="R40" i="34"/>
  <c r="S39" i="34"/>
  <c r="R40" i="25"/>
  <c r="S39" i="25"/>
  <c r="R40" i="13"/>
  <c r="S39" i="13"/>
  <c r="R40" i="1"/>
  <c r="S39" i="1"/>
  <c r="R40" i="17"/>
  <c r="S39" i="17"/>
  <c r="R40" i="6"/>
  <c r="S39" i="6"/>
  <c r="O40" i="26" l="1"/>
  <c r="P39" i="26" s="1"/>
  <c r="P40" i="26" s="1"/>
  <c r="Q39" i="26" s="1"/>
  <c r="Q40" i="26" s="1"/>
  <c r="R39" i="26"/>
  <c r="O40" i="10"/>
  <c r="P39" i="10" s="1"/>
  <c r="P40" i="10" s="1"/>
  <c r="Q39" i="10" s="1"/>
  <c r="Q40" i="10" s="1"/>
  <c r="R39" i="10"/>
  <c r="S39" i="24"/>
  <c r="R40" i="24"/>
  <c r="O40" i="9"/>
  <c r="P39" i="9" s="1"/>
  <c r="P40" i="9" s="1"/>
  <c r="Q39" i="9" s="1"/>
  <c r="Q40" i="9" s="1"/>
  <c r="R39" i="9"/>
  <c r="R39" i="8"/>
  <c r="O40" i="8"/>
  <c r="P39" i="8" s="1"/>
  <c r="P40" i="8" s="1"/>
  <c r="Q39" i="8" s="1"/>
  <c r="Q40" i="8" s="1"/>
  <c r="V39" i="29"/>
  <c r="S40" i="29"/>
  <c r="T39" i="29" s="1"/>
  <c r="T40" i="29" s="1"/>
  <c r="U39" i="29" s="1"/>
  <c r="U40" i="29" s="1"/>
  <c r="V40" i="29" s="1"/>
  <c r="W40" i="29" s="1"/>
  <c r="V39" i="21"/>
  <c r="S40" i="21"/>
  <c r="T39" i="21" s="1"/>
  <c r="T40" i="21" s="1"/>
  <c r="U39" i="21" s="1"/>
  <c r="U40" i="21" s="1"/>
  <c r="V40" i="21" s="1"/>
  <c r="W40" i="21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25"/>
  <c r="S40" i="25"/>
  <c r="T39" i="25" s="1"/>
  <c r="T40" i="25" s="1"/>
  <c r="U39" i="25" s="1"/>
  <c r="U40" i="25" s="1"/>
  <c r="V40" i="25" s="1"/>
  <c r="W40" i="25" s="1"/>
  <c r="V39" i="36"/>
  <c r="S40" i="36"/>
  <c r="T39" i="36" s="1"/>
  <c r="T40" i="36" s="1"/>
  <c r="U39" i="36" s="1"/>
  <c r="U40" i="36" s="1"/>
  <c r="V40" i="36" s="1"/>
  <c r="W40" i="36" s="1"/>
  <c r="V39" i="7"/>
  <c r="S40" i="7"/>
  <c r="T39" i="7" s="1"/>
  <c r="T40" i="7" s="1"/>
  <c r="U39" i="7" s="1"/>
  <c r="U40" i="7" s="1"/>
  <c r="V40" i="7" s="1"/>
  <c r="W40" i="7" s="1"/>
  <c r="V39" i="37"/>
  <c r="S40" i="37"/>
  <c r="T39" i="37" s="1"/>
  <c r="T40" i="37" s="1"/>
  <c r="U39" i="37" s="1"/>
  <c r="U40" i="37" s="1"/>
  <c r="V40" i="37" s="1"/>
  <c r="W40" i="37" s="1"/>
  <c r="V39" i="22"/>
  <c r="S40" i="22"/>
  <c r="T39" i="22" s="1"/>
  <c r="T40" i="22" s="1"/>
  <c r="U39" i="22" s="1"/>
  <c r="U40" i="22" s="1"/>
  <c r="V40" i="22" s="1"/>
  <c r="W40" i="22" s="1"/>
  <c r="V39" i="31"/>
  <c r="S40" i="31"/>
  <c r="T39" i="31" s="1"/>
  <c r="T40" i="31" s="1"/>
  <c r="U39" i="31" s="1"/>
  <c r="U40" i="31" s="1"/>
  <c r="V40" i="31" s="1"/>
  <c r="W40" i="31" s="1"/>
  <c r="V39" i="34"/>
  <c r="S40" i="34"/>
  <c r="T39" i="34" s="1"/>
  <c r="T40" i="34" s="1"/>
  <c r="U39" i="34" s="1"/>
  <c r="U40" i="34" s="1"/>
  <c r="V40" i="34" s="1"/>
  <c r="W40" i="34" s="1"/>
  <c r="V39" i="23"/>
  <c r="S40" i="23"/>
  <c r="T39" i="23" s="1"/>
  <c r="T40" i="23" s="1"/>
  <c r="U39" i="23" s="1"/>
  <c r="U40" i="23" s="1"/>
  <c r="V40" i="23" s="1"/>
  <c r="W40" i="23" s="1"/>
  <c r="V39" i="17"/>
  <c r="S40" i="17"/>
  <c r="T39" i="17" s="1"/>
  <c r="T40" i="17" s="1"/>
  <c r="U39" i="17" s="1"/>
  <c r="U40" i="17" s="1"/>
  <c r="V40" i="17" s="1"/>
  <c r="W40" i="17" s="1"/>
  <c r="V39" i="38"/>
  <c r="S40" i="38"/>
  <c r="T39" i="38" s="1"/>
  <c r="T40" i="38" s="1"/>
  <c r="U39" i="38" s="1"/>
  <c r="U40" i="38" s="1"/>
  <c r="V40" i="38" s="1"/>
  <c r="W40" i="38" s="1"/>
  <c r="V39" i="35"/>
  <c r="S40" i="35"/>
  <c r="T39" i="35" s="1"/>
  <c r="T40" i="35" s="1"/>
  <c r="U39" i="35" s="1"/>
  <c r="U40" i="35" s="1"/>
  <c r="V40" i="35" s="1"/>
  <c r="W40" i="35" s="1"/>
  <c r="V39" i="28"/>
  <c r="S40" i="28"/>
  <c r="T39" i="28" s="1"/>
  <c r="T40" i="28" s="1"/>
  <c r="U39" i="28" s="1"/>
  <c r="U40" i="28" s="1"/>
  <c r="V40" i="28" s="1"/>
  <c r="W40" i="28" s="1"/>
  <c r="V39" i="11"/>
  <c r="S40" i="11"/>
  <c r="T39" i="11" s="1"/>
  <c r="T40" i="11" s="1"/>
  <c r="U39" i="11" s="1"/>
  <c r="U40" i="11" s="1"/>
  <c r="V40" i="11" s="1"/>
  <c r="W40" i="11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1"/>
  <c r="S40" i="1"/>
  <c r="T39" i="1" s="1"/>
  <c r="T40" i="1" s="1"/>
  <c r="U39" i="1" s="1"/>
  <c r="U40" i="1" s="1"/>
  <c r="V40" i="1" s="1"/>
  <c r="W40" i="1" s="1"/>
  <c r="V39" i="33"/>
  <c r="S40" i="33"/>
  <c r="T39" i="33" s="1"/>
  <c r="T40" i="33" s="1"/>
  <c r="U39" i="33" s="1"/>
  <c r="U40" i="33" s="1"/>
  <c r="V40" i="33" s="1"/>
  <c r="W40" i="33" s="1"/>
  <c r="V39" i="18"/>
  <c r="S40" i="18"/>
  <c r="T39" i="18" s="1"/>
  <c r="T40" i="18" s="1"/>
  <c r="U39" i="18" s="1"/>
  <c r="U40" i="18" s="1"/>
  <c r="V40" i="18" s="1"/>
  <c r="W40" i="18" s="1"/>
  <c r="V39" i="39"/>
  <c r="S40" i="39"/>
  <c r="T39" i="39" s="1"/>
  <c r="T40" i="39" s="1"/>
  <c r="U39" i="39" s="1"/>
  <c r="U40" i="39" s="1"/>
  <c r="V40" i="39" s="1"/>
  <c r="W40" i="39" s="1"/>
  <c r="V39" i="16"/>
  <c r="S40" i="16"/>
  <c r="T39" i="16" s="1"/>
  <c r="T40" i="16" s="1"/>
  <c r="U39" i="16" s="1"/>
  <c r="U40" i="16" s="1"/>
  <c r="V40" i="16" s="1"/>
  <c r="W40" i="16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4"/>
  <c r="S40" i="4"/>
  <c r="T39" i="4" s="1"/>
  <c r="T40" i="4" s="1"/>
  <c r="U39" i="4" s="1"/>
  <c r="U40" i="4" s="1"/>
  <c r="V40" i="4" s="1"/>
  <c r="W40" i="4" s="1"/>
  <c r="V39" i="30"/>
  <c r="S40" i="30"/>
  <c r="T39" i="30" s="1"/>
  <c r="T40" i="30" s="1"/>
  <c r="U39" i="30" s="1"/>
  <c r="U40" i="30" s="1"/>
  <c r="V40" i="30" s="1"/>
  <c r="W40" i="30" s="1"/>
  <c r="V39" i="27"/>
  <c r="S40" i="27"/>
  <c r="T39" i="27" s="1"/>
  <c r="T40" i="27" s="1"/>
  <c r="U39" i="27" s="1"/>
  <c r="U40" i="27" s="1"/>
  <c r="V40" i="27" s="1"/>
  <c r="W40" i="27" s="1"/>
  <c r="V39" i="14"/>
  <c r="S40" i="14"/>
  <c r="T39" i="14" s="1"/>
  <c r="T40" i="14" s="1"/>
  <c r="U39" i="14" s="1"/>
  <c r="U40" i="14" s="1"/>
  <c r="V40" i="14" s="1"/>
  <c r="W40" i="14" s="1"/>
  <c r="V39" i="5"/>
  <c r="S40" i="5"/>
  <c r="T39" i="5" s="1"/>
  <c r="T40" i="5" s="1"/>
  <c r="U39" i="5" s="1"/>
  <c r="U40" i="5" s="1"/>
  <c r="V40" i="5" s="1"/>
  <c r="W40" i="5" s="1"/>
  <c r="V39" i="40"/>
  <c r="S40" i="40"/>
  <c r="T39" i="40" s="1"/>
  <c r="T40" i="40" s="1"/>
  <c r="U39" i="40" s="1"/>
  <c r="U40" i="40" s="1"/>
  <c r="V40" i="40" s="1"/>
  <c r="W40" i="40" s="1"/>
  <c r="R40" i="9" l="1"/>
  <c r="S39" i="9"/>
  <c r="S40" i="24"/>
  <c r="T39" i="24" s="1"/>
  <c r="T40" i="24" s="1"/>
  <c r="U39" i="24" s="1"/>
  <c r="U40" i="24" s="1"/>
  <c r="V40" i="24" s="1"/>
  <c r="W40" i="24" s="1"/>
  <c r="V39" i="24"/>
  <c r="R40" i="10"/>
  <c r="S39" i="10"/>
  <c r="R40" i="8"/>
  <c r="S39" i="8"/>
  <c r="R40" i="26"/>
  <c r="S39" i="26"/>
  <c r="V39" i="8" l="1"/>
  <c r="S40" i="8"/>
  <c r="T39" i="8" s="1"/>
  <c r="T40" i="8" s="1"/>
  <c r="U39" i="8" s="1"/>
  <c r="U40" i="8" s="1"/>
  <c r="V40" i="8" s="1"/>
  <c r="W40" i="8" s="1"/>
  <c r="V39" i="10"/>
  <c r="S40" i="10"/>
  <c r="T39" i="10" s="1"/>
  <c r="T40" i="10" s="1"/>
  <c r="U39" i="10" s="1"/>
  <c r="U40" i="10" s="1"/>
  <c r="V40" i="10" s="1"/>
  <c r="W40" i="10" s="1"/>
  <c r="V39" i="26"/>
  <c r="S40" i="26"/>
  <c r="T39" i="26" s="1"/>
  <c r="T40" i="26" s="1"/>
  <c r="U39" i="26" s="1"/>
  <c r="U40" i="26" s="1"/>
  <c r="V40" i="26" s="1"/>
  <c r="W40" i="26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<sst xmlns="http://schemas.openxmlformats.org/spreadsheetml/2006/main" count="4200" uniqueCount="106">
  <si>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</si>
  <si>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</si>
  <si>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</si>
  <si>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</si>
  <si>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</si>
  <si>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</si>
  <si>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</si>
  <si>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</si>
  <si>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</si>
  <si>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</si>
  <si>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</si>
  <si>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</si>
  <si>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</si>
  <si>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</si>
  <si>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</si>
  <si>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</si>
  <si>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</si>
  <si>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</si>
  <si>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</si>
  <si>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</si>
  <si>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</si>
  <si>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</si>
  <si>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</si>
  <si>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</si>
  <si>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</si>
  <si>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</si>
  <si>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</si>
  <si>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</si>
  <si>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</si>
  <si>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</si>
  <si>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</si>
  <si>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</si>
  <si>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</si>
  <si>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</si>
  <si>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</si>
  <si>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</si>
  <si>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</si>
  <si>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</si>
  <si>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</si>
  <si>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</si>
  <si>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</si>
  <si>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</si>
  <si>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</si>
  <si>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</si>
  <si>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</si>
  <si>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</si>
  <si>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</si>
  <si>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</si>
  <si>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</si>
  <si>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</si>
  <si>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</si>
  <si>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</si>
  <si>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</si>
  <si>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</si>
  <si>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</si>
  <si>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</si>
  <si>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</si>
  <si>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</si>
  <si>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</si>
  <si>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</si>
  <si>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</si>
  <si>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</si>
  <si>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</si>
  <si>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</si>
  <si>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1st Quarter ended 30 September 2023 (Figures Finalised as at 2023/10/16)</t>
  </si>
  <si>
    <t>Eastern Cape: Dr Beyers Naude (EC101) - Table C7 Quarterly Budgeted Cash Flows ( Waste management                                   ) for 1st Quarter ended 30 September 2023 (Figures Finalised as at 2023/10/16)</t>
  </si>
  <si>
    <t>Eastern Cape: Blue Crane Route (EC102) - Table C7 Quarterly Budgeted Cash Flows ( Waste management                                   ) for 1st Quarter ended 30 September 2023 (Figures Finalised as at 2023/10/16)</t>
  </si>
  <si>
    <t>Eastern Cape: Makana (EC104) - Table C7 Quarterly Budgeted Cash Flows ( Waste management                                   ) for 1st Quarter ended 30 September 2023 (Figures Finalised as at 2023/10/16)</t>
  </si>
  <si>
    <t>Eastern Cape: Ndlambe (EC105) - Table C7 Quarterly Budgeted Cash Flows ( Waste management                                   ) for 1st Quarter ended 30 September 2023 (Figures Finalised as at 2023/10/16)</t>
  </si>
  <si>
    <t>Eastern Cape: Sundays River Valley (EC106) - Table C7 Quarterly Budgeted Cash Flows ( Waste management                                   ) for 1st Quarter ended 30 September 2023 (Figures Finalised as at 2023/10/16)</t>
  </si>
  <si>
    <t>Eastern Cape: Kouga (EC108) - Table C7 Quarterly Budgeted Cash Flows ( Waste management                                   ) for 1st Quarter ended 30 September 2023 (Figures Finalised as at 2023/10/16)</t>
  </si>
  <si>
    <t>Eastern Cape: Kou-Kamma (EC109) - Table C7 Quarterly Budgeted Cash Flows ( Waste management                                   ) for 1st Quarter ended 30 September 2023 (Figures Finalised as at 2023/10/16)</t>
  </si>
  <si>
    <t>Eastern Cape: Sarah Baartman (DC10) - Table C7 Quarterly Budgeted Cash Flows ( Waste management                                   ) for 1st Quarter ended 30 September 2023 (Figures Finalised as at 2023/10/16)</t>
  </si>
  <si>
    <t>Eastern Cape: Mbhashe (EC121) - Table C7 Quarterly Budgeted Cash Flows ( Waste management                                   ) for 1st Quarter ended 30 September 2023 (Figures Finalised as at 2023/10/16)</t>
  </si>
  <si>
    <t>Eastern Cape: Mnquma (EC122) - Table C7 Quarterly Budgeted Cash Flows ( Waste management                                   ) for 1st Quarter ended 30 September 2023 (Figures Finalised as at 2023/10/16)</t>
  </si>
  <si>
    <t>Eastern Cape: Great Kei (EC123) - Table C7 Quarterly Budgeted Cash Flows ( Waste management                                   ) for 1st Quarter ended 30 September 2023 (Figures Finalised as at 2023/10/16)</t>
  </si>
  <si>
    <t>Eastern Cape: Amahlathi (EC124) - Table C7 Quarterly Budgeted Cash Flows ( Waste management                                   ) for 1st Quarter ended 30 September 2023 (Figures Finalised as at 2023/10/16)</t>
  </si>
  <si>
    <t>Eastern Cape: Ngqushwa (EC126) - Table C7 Quarterly Budgeted Cash Flows ( Waste management                                   ) for 1st Quarter ended 30 September 2023 (Figures Finalised as at 2023/10/16)</t>
  </si>
  <si>
    <t>Eastern Cape: Raymond Mhlaba (EC129) - Table C7 Quarterly Budgeted Cash Flows ( Waste management                                   ) for 1st Quarter ended 30 September 2023 (Figures Finalised as at 2023/10/16)</t>
  </si>
  <si>
    <t>Eastern Cape: Amathole (DC12) - Table C7 Quarterly Budgeted Cash Flows ( Waste management                                   ) for 1st Quarter ended 30 September 2023 (Figures Finalised as at 2023/10/16)</t>
  </si>
  <si>
    <t>Eastern Cape: Inxuba Yethemba (EC131) - Table C7 Quarterly Budgeted Cash Flows ( Waste management                                   ) for 1st Quarter ended 30 September 2023 (Figures Finalised as at 2023/10/16)</t>
  </si>
  <si>
    <t>Eastern Cape: Intsika Yethu (EC135) - Table C7 Quarterly Budgeted Cash Flows ( Waste management                                   ) for 1st Quarter ended 30 September 2023 (Figures Finalised as at 2023/10/16)</t>
  </si>
  <si>
    <t>Eastern Cape: Emalahleni (EC) (EC136) - Table C7 Quarterly Budgeted Cash Flows ( Waste management                                   ) for 1st Quarter ended 30 September 2023 (Figures Finalised as at 2023/10/16)</t>
  </si>
  <si>
    <t>Eastern Cape: Dr. A.B. Xuma (EC137) - Table C7 Quarterly Budgeted Cash Flows ( Waste management                                   ) for 1st Quarter ended 30 September 2023 (Figures Finalised as at 2023/10/16)</t>
  </si>
  <si>
    <t>Eastern Cape: Sakhisizwe (EC138) - Table C7 Quarterly Budgeted Cash Flows ( Waste management                                   ) for 1st Quarter ended 30 September 2023 (Figures Finalised as at 2023/10/16)</t>
  </si>
  <si>
    <t>Eastern Cape: Enoch Mgijima (EC139) - Table C7 Quarterly Budgeted Cash Flows ( Waste management                                   ) for 1st Quarter ended 30 September 2023 (Figures Finalised as at 2023/10/16)</t>
  </si>
  <si>
    <t>Eastern Cape: Chris Hani (DC13) - Table C7 Quarterly Budgeted Cash Flows ( Waste management                                   ) for 1st Quarter ended 30 September 2023 (Figures Finalised as at 2023/10/16)</t>
  </si>
  <si>
    <t>Eastern Cape: Elundini (EC141) - Table C7 Quarterly Budgeted Cash Flows ( Waste management                                   ) for 1st Quarter ended 30 September 2023 (Figures Finalised as at 2023/10/16)</t>
  </si>
  <si>
    <t>Eastern Cape: Senqu (EC142) - Table C7 Quarterly Budgeted Cash Flows ( Waste management                                   ) for 1st Quarter ended 30 September 2023 (Figures Finalised as at 2023/10/16)</t>
  </si>
  <si>
    <t>Eastern Cape: Walter Sisulu (EC145) - Table C7 Quarterly Budgeted Cash Flows ( Waste management                                   ) for 1st Quarter ended 30 September 2023 (Figures Finalised as at 2023/10/16)</t>
  </si>
  <si>
    <t>Eastern Cape: Joe Gqabi (DC14) - Table C7 Quarterly Budgeted Cash Flows ( Waste management                                   ) for 1st Quarter ended 30 September 2023 (Figures Finalised as at 2023/10/16)</t>
  </si>
  <si>
    <t>Eastern Cape: Ngquza Hills (EC153) - Table C7 Quarterly Budgeted Cash Flows ( Waste management                                   ) for 1st Quarter ended 30 September 2023 (Figures Finalised as at 2023/10/16)</t>
  </si>
  <si>
    <t>Eastern Cape: Port St Johns (EC154) - Table C7 Quarterly Budgeted Cash Flows ( Waste management                                   ) for 1st Quarter ended 30 September 2023 (Figures Finalised as at 2023/10/16)</t>
  </si>
  <si>
    <t>Eastern Cape: Nyandeni (EC155) - Table C7 Quarterly Budgeted Cash Flows ( Waste management                                   ) for 1st Quarter ended 30 September 2023 (Figures Finalised as at 2023/10/16)</t>
  </si>
  <si>
    <t>Eastern Cape: Mhlontlo (EC156) - Table C7 Quarterly Budgeted Cash Flows ( Waste management                                   ) for 1st Quarter ended 30 September 2023 (Figures Finalised as at 2023/10/16)</t>
  </si>
  <si>
    <t>Eastern Cape: King Sabata Dalindyebo (EC157) - Table C7 Quarterly Budgeted Cash Flows ( Waste management                                   ) for 1st Quarter ended 30 September 2023 (Figures Finalised as at 2023/10/16)</t>
  </si>
  <si>
    <t>Eastern Cape: O R Tambo (DC15) - Table C7 Quarterly Budgeted Cash Flows ( Waste management                                   ) for 1st Quarter ended 30 September 2023 (Figures Finalised as at 2023/10/16)</t>
  </si>
  <si>
    <t>Eastern Cape: Matatiele (EC441) - Table C7 Quarterly Budgeted Cash Flows ( Waste management                                   ) for 1st Quarter ended 30 September 2023 (Figures Finalised as at 2023/10/16)</t>
  </si>
  <si>
    <t>Eastern Cape: Umzimvubu (EC442) - Table C7 Quarterly Budgeted Cash Flows ( Waste management                                   ) for 1st Quarter ended 30 September 2023 (Figures Finalised as at 2023/10/16)</t>
  </si>
  <si>
    <t>Eastern Cape: Winnie Madikizela-Mandela (EC443) - Table C7 Quarterly Budgeted Cash Flows ( Waste management                                   ) for 1st Quarter ended 30 September 2023 (Figures Finalised as at 2023/10/16)</t>
  </si>
  <si>
    <t>Eastern Cape: Ntabankulu (EC444) - Table C7 Quarterly Budgeted Cash Flows ( Waste management                                   ) for 1st Quarter ended 30 September 2023 (Figures Finalised as at 2023/10/16)</t>
  </si>
  <si>
    <t>Eastern Cape: Alfred Nzo (DC44)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</si>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</sst>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263524890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65881224</v>
      </c>
      <c r="Y6" s="20">
        <v>-65881224</v>
      </c>
      <c r="Z6" s="21">
        <v>-100</v>
      </c>
      <c r="AA6" s="22">
        <v>263524890</v>
      </c>
    </row>
    <row r="7" spans="1:27" ht="13.5" x14ac:dyDescent="0.25">
      <c r="A7" s="23" t="s">
        <v>35</v>
      </c>
      <c r="B7" s="17" t="s">
        <v>32</v>
      </c>
      <c r="C7" s="18">
        <v>82194770</v>
      </c>
      <c r="D7" s="18"/>
      <c r="E7" s="19">
        <v>285439387</v>
      </c>
      <c r="F7" s="20">
        <v>285296746</v>
      </c>
      <c r="G7" s="20">
        <v>10464103</v>
      </c>
      <c r="H7" s="20">
        <v>10407741</v>
      </c>
      <c r="I7" s="20">
        <v>9531310</v>
      </c>
      <c r="J7" s="20">
        <v>30403154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30403154</v>
      </c>
      <c r="X7" s="20">
        <v>87792527</v>
      </c>
      <c r="Y7" s="20">
        <v>-57389373</v>
      </c>
      <c r="Z7" s="21">
        <v>-65.369314406452844</v>
      </c>
      <c r="AA7" s="22">
        <v>285296746</v>
      </c>
    </row>
    <row r="8" spans="1:27" ht="13.5" x14ac:dyDescent="0.25">
      <c r="A8" s="23" t="s">
        <v>36</v>
      </c>
      <c r="B8" s="17" t="s">
        <v>32</v>
      </c>
      <c r="C8" s="18">
        <v>9426985</v>
      </c>
      <c r="D8" s="18"/>
      <c r="E8" s="19">
        <v>9346150</v>
      </c>
      <c r="F8" s="20">
        <v>9346150</v>
      </c>
      <c r="G8" s="20">
        <v>796099</v>
      </c>
      <c r="H8" s="20">
        <v>1173802</v>
      </c>
      <c r="I8" s="20">
        <v>879118</v>
      </c>
      <c r="J8" s="20">
        <v>2849019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2849019</v>
      </c>
      <c r="X8" s="20">
        <v>2610799</v>
      </c>
      <c r="Y8" s="20">
        <v>238220</v>
      </c>
      <c r="Z8" s="21">
        <v>9.1244098071126896</v>
      </c>
      <c r="AA8" s="22">
        <v>9346150</v>
      </c>
    </row>
    <row r="9" spans="1:27" ht="13.5" x14ac:dyDescent="0.25">
      <c r="A9" s="23" t="s">
        <v>37</v>
      </c>
      <c r="B9" s="17" t="s">
        <v>6</v>
      </c>
      <c r="C9" s="18">
        <v>35768981</v>
      </c>
      <c r="D9" s="18"/>
      <c r="E9" s="19">
        <v>139695392</v>
      </c>
      <c r="F9" s="20">
        <v>139695392</v>
      </c>
      <c r="G9" s="20">
        <v>17207387</v>
      </c>
      <c r="H9" s="20">
        <v>296000</v>
      </c>
      <c r="I9" s="20">
        <v>3290559</v>
      </c>
      <c r="J9" s="20">
        <v>20793946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20793946</v>
      </c>
      <c r="X9" s="20">
        <v>35900467</v>
      </c>
      <c r="Y9" s="20">
        <v>-15106521</v>
      </c>
      <c r="Z9" s="21">
        <v>-42.078898305139042</v>
      </c>
      <c r="AA9" s="22">
        <v>139695392</v>
      </c>
    </row>
    <row r="10" spans="1:27" ht="13.5" x14ac:dyDescent="0.25">
      <c r="A10" s="23" t="s">
        <v>38</v>
      </c>
      <c r="B10" s="17" t="s">
        <v>6</v>
      </c>
      <c r="C10" s="18">
        <v>3157511</v>
      </c>
      <c r="D10" s="18"/>
      <c r="E10" s="19"/>
      <c r="F10" s="20"/>
      <c r="G10" s="20"/>
      <c r="H10" s="20"/>
      <c r="I10" s="20">
        <v>-2509000</v>
      </c>
      <c r="J10" s="20">
        <v>-2509000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-2509000</v>
      </c>
      <c r="X10" s="20"/>
      <c r="Y10" s="20">
        <v>-2509000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-45952837</v>
      </c>
      <c r="D14" s="18"/>
      <c r="E14" s="19">
        <v>-1314406780</v>
      </c>
      <c r="F14" s="20">
        <v>-1314466835</v>
      </c>
      <c r="G14" s="20">
        <v>-9871766</v>
      </c>
      <c r="H14" s="20">
        <v>-8170241</v>
      </c>
      <c r="I14" s="20">
        <v>-11522114</v>
      </c>
      <c r="J14" s="20">
        <v>-29564121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-29564121</v>
      </c>
      <c r="X14" s="20">
        <v>-328612890</v>
      </c>
      <c r="Y14" s="20">
        <v>299048769</v>
      </c>
      <c r="Z14" s="21">
        <v>-91.003359302186837</v>
      </c>
      <c r="AA14" s="22">
        <v>-1314466835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-4159742</v>
      </c>
      <c r="F15" s="20">
        <v>-4159742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-1039935</v>
      </c>
      <c r="Y15" s="20">
        <v>1039935</v>
      </c>
      <c r="Z15" s="21">
        <v>-100</v>
      </c>
      <c r="AA15" s="22">
        <v>-4159742</v>
      </c>
    </row>
    <row r="16" spans="1:27" ht="13.5" x14ac:dyDescent="0.25">
      <c r="A16" s="23" t="s">
        <v>44</v>
      </c>
      <c r="B16" s="17" t="s">
        <v>6</v>
      </c>
      <c r="C16" s="18">
        <v>-1491923</v>
      </c>
      <c r="D16" s="18"/>
      <c r="E16" s="19">
        <v>-7345948</v>
      </c>
      <c r="F16" s="20">
        <v>-7345948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-1836492</v>
      </c>
      <c r="Y16" s="20">
        <v>1836492</v>
      </c>
      <c r="Z16" s="21">
        <v>-100</v>
      </c>
      <c r="AA16" s="22">
        <v>-7345948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83103487</v>
      </c>
      <c r="D17" s="26">
        <f>SUM(D6:D16)</f>
        <v>0</v>
      </c>
      <c r="E17" s="27">
        <f t="shared" si="0"/>
        <v>-627906651</v>
      </c>
      <c r="F17" s="28">
        <f t="shared" si="0"/>
        <v>-628109347</v>
      </c>
      <c r="G17" s="28">
        <f t="shared" si="0"/>
        <v>18595823</v>
      </c>
      <c r="H17" s="28">
        <f t="shared" si="0"/>
        <v>3707302</v>
      </c>
      <c r="I17" s="28">
        <f t="shared" si="0"/>
        <v>-330127</v>
      </c>
      <c r="J17" s="28">
        <f t="shared" si="0"/>
        <v>21972998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21972998</v>
      </c>
      <c r="X17" s="28">
        <f t="shared" si="0"/>
        <v>-139304300</v>
      </c>
      <c r="Y17" s="28">
        <f t="shared" si="0"/>
        <v>161277298</v>
      </c>
      <c r="Z17" s="29">
        <f>+IF(X17&lt;&gt;0,+(Y17/X17)*100,0)</f>
        <v>-115.7733810083393</v>
      </c>
      <c r="AA17" s="30">
        <f>SUM(AA6:AA16)</f>
        <v>-628109347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10436867</v>
      </c>
      <c r="F23" s="20">
        <v>10436867</v>
      </c>
      <c r="G23" s="36">
        <v>-869738</v>
      </c>
      <c r="H23" s="36"/>
      <c r="I23" s="36"/>
      <c r="J23" s="20">
        <v>-869738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-869738</v>
      </c>
      <c r="X23" s="20">
        <v>2609225</v>
      </c>
      <c r="Y23" s="36">
        <v>-3478963</v>
      </c>
      <c r="Z23" s="37">
        <v>-133.33319280629306</v>
      </c>
      <c r="AA23" s="38">
        <v>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-10815380</v>
      </c>
      <c r="D26" s="18"/>
      <c r="E26" s="19">
        <v>-165305914</v>
      </c>
      <c r="F26" s="20">
        <v>-166002653</v>
      </c>
      <c r="G26" s="20">
        <v>-928391</v>
      </c>
      <c r="H26" s="20">
        <v>-5161224</v>
      </c>
      <c r="I26" s="20">
        <v>-889080</v>
      </c>
      <c r="J26" s="20">
        <v>-6978695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-6978695</v>
      </c>
      <c r="X26" s="20">
        <v>-41500664</v>
      </c>
      <c r="Y26" s="20">
        <v>34521969</v>
      </c>
      <c r="Z26" s="21">
        <v>-83.184136523695145</v>
      </c>
      <c r="AA26" s="22">
        <v>-166002653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-10815380</v>
      </c>
      <c r="D27" s="26">
        <f>SUM(D21:D26)</f>
        <v>0</v>
      </c>
      <c r="E27" s="27">
        <f t="shared" si="1"/>
        <v>-154869047</v>
      </c>
      <c r="F27" s="28">
        <f t="shared" si="1"/>
        <v>-155565786</v>
      </c>
      <c r="G27" s="28">
        <f t="shared" si="1"/>
        <v>-1798129</v>
      </c>
      <c r="H27" s="28">
        <f t="shared" si="1"/>
        <v>-5161224</v>
      </c>
      <c r="I27" s="28">
        <f t="shared" si="1"/>
        <v>-889080</v>
      </c>
      <c r="J27" s="28">
        <f t="shared" si="1"/>
        <v>-7848433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-7848433</v>
      </c>
      <c r="X27" s="28">
        <f t="shared" si="1"/>
        <v>-38891439</v>
      </c>
      <c r="Y27" s="28">
        <f t="shared" si="1"/>
        <v>31043006</v>
      </c>
      <c r="Z27" s="29">
        <f>+IF(X27&lt;&gt;0,+(Y27/X27)*100,0)</f>
        <v>-79.81963845565086</v>
      </c>
      <c r="AA27" s="30">
        <f>SUM(AA21:AA26)</f>
        <v>-155565786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-2633</v>
      </c>
      <c r="D33" s="18"/>
      <c r="E33" s="19"/>
      <c r="F33" s="20"/>
      <c r="G33" s="20">
        <v>-34</v>
      </c>
      <c r="H33" s="36">
        <v>-662</v>
      </c>
      <c r="I33" s="36"/>
      <c r="J33" s="36">
        <v>-696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-696</v>
      </c>
      <c r="X33" s="36"/>
      <c r="Y33" s="20">
        <v>-696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-2633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</v>
      </c>
      <c r="H36" s="28">
        <f t="shared" si="2"/>
        <v>-662</v>
      </c>
      <c r="I36" s="28">
        <f t="shared" si="2"/>
        <v>0</v>
      </c>
      <c r="J36" s="28">
        <f t="shared" si="2"/>
        <v>-696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-696</v>
      </c>
      <c r="X36" s="28">
        <f t="shared" si="2"/>
        <v>0</v>
      </c>
      <c r="Y36" s="28">
        <f t="shared" si="2"/>
        <v>-696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72285474</v>
      </c>
      <c r="D38" s="32">
        <f>+D17+D27+D36</f>
        <v>0</v>
      </c>
      <c r="E38" s="33">
        <f t="shared" si="3"/>
        <v>-782775698</v>
      </c>
      <c r="F38" s="2">
        <f t="shared" si="3"/>
        <v>-783675133</v>
      </c>
      <c r="G38" s="2">
        <f t="shared" si="3"/>
        <v>16797660</v>
      </c>
      <c r="H38" s="2">
        <f t="shared" si="3"/>
        <v>-1454584</v>
      </c>
      <c r="I38" s="2">
        <f t="shared" si="3"/>
        <v>-1219207</v>
      </c>
      <c r="J38" s="2">
        <f t="shared" si="3"/>
        <v>14123869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14123869</v>
      </c>
      <c r="X38" s="2">
        <f t="shared" si="3"/>
        <v>-178195739</v>
      </c>
      <c r="Y38" s="2">
        <f t="shared" si="3"/>
        <v>192319608</v>
      </c>
      <c r="Z38" s="34">
        <f>+IF(X38&lt;&gt;0,+(Y38/X38)*100,0)</f>
        <v>-107.92604193526761</v>
      </c>
      <c r="AA38" s="35">
        <f>+AA17+AA27+AA36</f>
        <v>-783675133</v>
      </c>
    </row>
    <row r="39" spans="1:27" ht="13.5" x14ac:dyDescent="0.25">
      <c r="A39" s="23" t="s">
        <v>61</v>
      </c>
      <c r="B39" s="17"/>
      <c r="C39" s="32">
        <v>-47758637</v>
      </c>
      <c r="D39" s="32"/>
      <c r="E39" s="33">
        <v>54400032</v>
      </c>
      <c r="F39" s="2">
        <v>54400032</v>
      </c>
      <c r="G39" s="2">
        <v>8467996</v>
      </c>
      <c r="H39" s="2">
        <f>+G40+H60</f>
        <v>24846710</v>
      </c>
      <c r="I39" s="2">
        <f>+H40+I60</f>
        <v>23392126</v>
      </c>
      <c r="J39" s="2">
        <f>+G39</f>
        <v>8467996</v>
      </c>
      <c r="K39" s="2">
        <f>+I40+K60</f>
        <v>22172919</v>
      </c>
      <c r="L39" s="2">
        <f>+K40+L60</f>
        <v>22172919</v>
      </c>
      <c r="M39" s="2">
        <f>+L40+M60</f>
        <v>22172919</v>
      </c>
      <c r="N39" s="2">
        <f>+K39</f>
        <v>22172919</v>
      </c>
      <c r="O39" s="2">
        <f>+M40+O60</f>
        <v>22172919</v>
      </c>
      <c r="P39" s="2">
        <f>+O40+P60</f>
        <v>22172919</v>
      </c>
      <c r="Q39" s="2">
        <f>+P40+Q60</f>
        <v>22172919</v>
      </c>
      <c r="R39" s="2">
        <f>+O39</f>
        <v>22172919</v>
      </c>
      <c r="S39" s="2">
        <f>+Q40+S60</f>
        <v>22172919</v>
      </c>
      <c r="T39" s="2">
        <f>+S40+T60</f>
        <v>22172919</v>
      </c>
      <c r="U39" s="2">
        <f>+T40+U60</f>
        <v>22172919</v>
      </c>
      <c r="V39" s="2">
        <f>+S39</f>
        <v>22172919</v>
      </c>
      <c r="W39" s="2">
        <f>+G39</f>
        <v>8467996</v>
      </c>
      <c r="X39" s="2">
        <v>54400032</v>
      </c>
      <c r="Y39" s="2">
        <f>+W39-X39</f>
        <v>-45932036</v>
      </c>
      <c r="Z39" s="34">
        <f>+IF(X39&lt;&gt;0,+(Y39/X39)*100,0)</f>
        <v>-84.433840038917623</v>
      </c>
      <c r="AA39" s="35">
        <v>54400032</v>
      </c>
    </row>
    <row r="40" spans="1:27" ht="13.5" x14ac:dyDescent="0.25">
      <c r="A40" s="41" t="s">
        <v>63</v>
      </c>
      <c r="B40" s="42" t="s">
        <v>62</v>
      </c>
      <c r="C40" s="43">
        <f>+C38+C39</f>
        <v>24526837</v>
      </c>
      <c r="D40" s="43">
        <f t="shared" ref="D40:AA40" si="4">+D38+D39</f>
        <v>0</v>
      </c>
      <c r="E40" s="44">
        <f t="shared" si="4"/>
        <v>-728375666</v>
      </c>
      <c r="F40" s="45">
        <f t="shared" si="4"/>
        <v>-729275101</v>
      </c>
      <c r="G40" s="45">
        <f t="shared" si="4"/>
        <v>25265656</v>
      </c>
      <c r="H40" s="45">
        <f t="shared" si="4"/>
        <v>23392126</v>
      </c>
      <c r="I40" s="45">
        <f t="shared" si="4"/>
        <v>22172919</v>
      </c>
      <c r="J40" s="45">
        <f>+I40</f>
        <v>22172919</v>
      </c>
      <c r="K40" s="45">
        <f t="shared" si="4"/>
        <v>22172919</v>
      </c>
      <c r="L40" s="45">
        <f t="shared" si="4"/>
        <v>22172919</v>
      </c>
      <c r="M40" s="45">
        <f t="shared" si="4"/>
        <v>22172919</v>
      </c>
      <c r="N40" s="45">
        <f>+M40</f>
        <v>22172919</v>
      </c>
      <c r="O40" s="45">
        <f t="shared" si="4"/>
        <v>22172919</v>
      </c>
      <c r="P40" s="45">
        <f t="shared" si="4"/>
        <v>22172919</v>
      </c>
      <c r="Q40" s="45">
        <f t="shared" si="4"/>
        <v>22172919</v>
      </c>
      <c r="R40" s="45">
        <f>+Q40</f>
        <v>22172919</v>
      </c>
      <c r="S40" s="45">
        <f t="shared" si="4"/>
        <v>22172919</v>
      </c>
      <c r="T40" s="45">
        <f t="shared" si="4"/>
        <v>22172919</v>
      </c>
      <c r="U40" s="45">
        <f t="shared" si="4"/>
        <v>22172919</v>
      </c>
      <c r="V40" s="45">
        <f>+U40</f>
        <v>22172919</v>
      </c>
      <c r="W40" s="45">
        <f>+V40</f>
        <v>22172919</v>
      </c>
      <c r="X40" s="45">
        <f t="shared" si="4"/>
        <v>-123795707</v>
      </c>
      <c r="Y40" s="45">
        <f t="shared" si="4"/>
        <v>146387572</v>
      </c>
      <c r="Z40" s="46">
        <f>+IF(X40&lt;&gt;0,+(Y40/X40)*100,0)</f>
        <v>-118.24931215102636</v>
      </c>
      <c r="AA40" s="47">
        <f t="shared" si="4"/>
        <v>-729275101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8467996</v>
      </c>
      <c r="H60">
        <v>-418946</v>
      </c>
      <c r="J60">
        <v>8467996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263524890</v>
      </c>
      <c r="F6" s="20">
        <v>263524890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65881224</v>
      </c>
      <c r="Y6" s="20">
        <v>-65881224</v>
      </c>
      <c r="Z6" s="21">
        <v>-100</v>
      </c>
      <c r="AA6" s="22">
        <v>263524890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14500000</v>
      </c>
      <c r="F7" s="20">
        <v>14500000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3624999</v>
      </c>
      <c r="Y7" s="20">
        <v>-3624999</v>
      </c>
      <c r="Z7" s="21">
        <v>-100</v>
      </c>
      <c r="AA7" s="22">
        <v>14500000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-469764500</v>
      </c>
      <c r="F14" s="20">
        <v>-469764500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-117441126</v>
      </c>
      <c r="Y14" s="20">
        <v>117441126</v>
      </c>
      <c r="Z14" s="21">
        <v>-100</v>
      </c>
      <c r="AA14" s="22">
        <v>-469764500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-191739610</v>
      </c>
      <c r="F17" s="28">
        <f t="shared" si="0"/>
        <v>-191739610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-47934903</v>
      </c>
      <c r="Y17" s="28">
        <f t="shared" si="0"/>
        <v>47934903</v>
      </c>
      <c r="Z17" s="29">
        <f>+IF(X17&lt;&gt;0,+(Y17/X17)*100,0)</f>
        <v>-100</v>
      </c>
      <c r="AA17" s="30">
        <f>SUM(AA6:AA16)</f>
        <v>-191739610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-191739610</v>
      </c>
      <c r="F38" s="2">
        <f t="shared" si="3"/>
        <v>-191739610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-47934903</v>
      </c>
      <c r="Y38" s="2">
        <f t="shared" si="3"/>
        <v>47934903</v>
      </c>
      <c r="Z38" s="34">
        <f>+IF(X38&lt;&gt;0,+(Y38/X38)*100,0)</f>
        <v>-100</v>
      </c>
      <c r="AA38" s="35">
        <f>+AA17+AA27+AA36</f>
        <v>-191739610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-191739610</v>
      </c>
      <c r="F40" s="45">
        <f t="shared" si="4"/>
        <v>-191739610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-47934903</v>
      </c>
      <c r="Y40" s="45">
        <f t="shared" si="4"/>
        <v>47934903</v>
      </c>
      <c r="Z40" s="46">
        <f>+IF(X40&lt;&gt;0,+(Y40/X40)*100,0)</f>
        <v>-100</v>
      </c>
      <c r="AA40" s="47">
        <f t="shared" si="4"/>
        <v>-191739610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212889</v>
      </c>
      <c r="D7" s="18"/>
      <c r="E7" s="19">
        <v>31820303</v>
      </c>
      <c r="F7" s="20">
        <v>31820303</v>
      </c>
      <c r="G7" s="20">
        <v>451</v>
      </c>
      <c r="H7" s="20">
        <v>790</v>
      </c>
      <c r="I7" s="20">
        <v>451</v>
      </c>
      <c r="J7" s="20">
        <v>1692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1692</v>
      </c>
      <c r="X7" s="20">
        <v>12105557</v>
      </c>
      <c r="Y7" s="20">
        <v>-12103865</v>
      </c>
      <c r="Z7" s="21">
        <v>-99.986022947973396</v>
      </c>
      <c r="AA7" s="22">
        <v>31820303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3157511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1042322</v>
      </c>
      <c r="D14" s="18"/>
      <c r="E14" s="19">
        <v>-18154298</v>
      </c>
      <c r="F14" s="20">
        <v>-18154298</v>
      </c>
      <c r="G14" s="20">
        <v>-4998019</v>
      </c>
      <c r="H14" s="20">
        <v>-145667</v>
      </c>
      <c r="I14" s="20">
        <v>-67887</v>
      </c>
      <c r="J14" s="20">
        <v>-5211573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-5211573</v>
      </c>
      <c r="X14" s="20">
        <v>-4538577</v>
      </c>
      <c r="Y14" s="20">
        <v>-672996</v>
      </c>
      <c r="Z14" s="21">
        <v>14.828348180497986</v>
      </c>
      <c r="AA14" s="22">
        <v>-18154298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4412722</v>
      </c>
      <c r="D17" s="26">
        <f>SUM(D6:D16)</f>
        <v>0</v>
      </c>
      <c r="E17" s="27">
        <f t="shared" si="0"/>
        <v>13666005</v>
      </c>
      <c r="F17" s="28">
        <f t="shared" si="0"/>
        <v>13666005</v>
      </c>
      <c r="G17" s="28">
        <f t="shared" si="0"/>
        <v>-4997568</v>
      </c>
      <c r="H17" s="28">
        <f t="shared" si="0"/>
        <v>-144877</v>
      </c>
      <c r="I17" s="28">
        <f t="shared" si="0"/>
        <v>-67436</v>
      </c>
      <c r="J17" s="28">
        <f t="shared" si="0"/>
        <v>-5209881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-5209881</v>
      </c>
      <c r="X17" s="28">
        <f t="shared" si="0"/>
        <v>7566980</v>
      </c>
      <c r="Y17" s="28">
        <f t="shared" si="0"/>
        <v>-12776861</v>
      </c>
      <c r="Z17" s="29">
        <f>+IF(X17&lt;&gt;0,+(Y17/X17)*100,0)</f>
        <v>-168.850201797811</v>
      </c>
      <c r="AA17" s="30">
        <f>SUM(AA6:AA16)</f>
        <v>13666005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-843965</v>
      </c>
      <c r="D26" s="18"/>
      <c r="E26" s="19">
        <v>-4288138</v>
      </c>
      <c r="F26" s="20">
        <v>-4288138</v>
      </c>
      <c r="G26" s="20"/>
      <c r="H26" s="20">
        <v>-93898</v>
      </c>
      <c r="I26" s="20">
        <v>286149</v>
      </c>
      <c r="J26" s="20">
        <v>192251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192251</v>
      </c>
      <c r="X26" s="20">
        <v>-1072035</v>
      </c>
      <c r="Y26" s="20">
        <v>1264286</v>
      </c>
      <c r="Z26" s="21">
        <v>-117.93327643220604</v>
      </c>
      <c r="AA26" s="22">
        <v>-4288138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-843965</v>
      </c>
      <c r="D27" s="26">
        <f>SUM(D21:D26)</f>
        <v>0</v>
      </c>
      <c r="E27" s="27">
        <f t="shared" si="1"/>
        <v>-4288138</v>
      </c>
      <c r="F27" s="28">
        <f t="shared" si="1"/>
        <v>-4288138</v>
      </c>
      <c r="G27" s="28">
        <f t="shared" si="1"/>
        <v>0</v>
      </c>
      <c r="H27" s="28">
        <f t="shared" si="1"/>
        <v>-93898</v>
      </c>
      <c r="I27" s="28">
        <f t="shared" si="1"/>
        <v>286149</v>
      </c>
      <c r="J27" s="28">
        <f t="shared" si="1"/>
        <v>192251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192251</v>
      </c>
      <c r="X27" s="28">
        <f t="shared" si="1"/>
        <v>-1072035</v>
      </c>
      <c r="Y27" s="28">
        <f t="shared" si="1"/>
        <v>1264286</v>
      </c>
      <c r="Z27" s="29">
        <f>+IF(X27&lt;&gt;0,+(Y27/X27)*100,0)</f>
        <v>-117.93327643220604</v>
      </c>
      <c r="AA27" s="30">
        <f>SUM(AA21:AA26)</f>
        <v>-4288138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3568757</v>
      </c>
      <c r="D38" s="32">
        <f>+D17+D27+D36</f>
        <v>0</v>
      </c>
      <c r="E38" s="33">
        <f t="shared" si="3"/>
        <v>9377867</v>
      </c>
      <c r="F38" s="2">
        <f t="shared" si="3"/>
        <v>9377867</v>
      </c>
      <c r="G38" s="2">
        <f t="shared" si="3"/>
        <v>-4997568</v>
      </c>
      <c r="H38" s="2">
        <f t="shared" si="3"/>
        <v>-238775</v>
      </c>
      <c r="I38" s="2">
        <f t="shared" si="3"/>
        <v>218713</v>
      </c>
      <c r="J38" s="2">
        <f t="shared" si="3"/>
        <v>-5017630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-5017630</v>
      </c>
      <c r="X38" s="2">
        <f t="shared" si="3"/>
        <v>6494945</v>
      </c>
      <c r="Y38" s="2">
        <f t="shared" si="3"/>
        <v>-11512575</v>
      </c>
      <c r="Z38" s="34">
        <f>+IF(X38&lt;&gt;0,+(Y38/X38)*100,0)</f>
        <v>-177.25438783546281</v>
      </c>
      <c r="AA38" s="35">
        <f>+AA17+AA27+AA36</f>
        <v>9377867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-4997568</v>
      </c>
      <c r="I39" s="2">
        <f>+H40+I60</f>
        <v>-5236343</v>
      </c>
      <c r="J39" s="2">
        <f>+G39</f>
        <v>0</v>
      </c>
      <c r="K39" s="2">
        <f>+I40+K60</f>
        <v>-5017630</v>
      </c>
      <c r="L39" s="2">
        <f>+K40+L60</f>
        <v>-5017630</v>
      </c>
      <c r="M39" s="2">
        <f>+L40+M60</f>
        <v>-5017630</v>
      </c>
      <c r="N39" s="2">
        <f>+K39</f>
        <v>-5017630</v>
      </c>
      <c r="O39" s="2">
        <f>+M40+O60</f>
        <v>-5017630</v>
      </c>
      <c r="P39" s="2">
        <f>+O40+P60</f>
        <v>-5017630</v>
      </c>
      <c r="Q39" s="2">
        <f>+P40+Q60</f>
        <v>-5017630</v>
      </c>
      <c r="R39" s="2">
        <f>+O39</f>
        <v>-5017630</v>
      </c>
      <c r="S39" s="2">
        <f>+Q40+S60</f>
        <v>-5017630</v>
      </c>
      <c r="T39" s="2">
        <f>+S40+T60</f>
        <v>-5017630</v>
      </c>
      <c r="U39" s="2">
        <f>+T40+U60</f>
        <v>-5017630</v>
      </c>
      <c r="V39" s="2">
        <f>+S39</f>
        <v>-5017630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3568757</v>
      </c>
      <c r="D40" s="43">
        <f t="shared" ref="D40:AA40" si="4">+D38+D39</f>
        <v>0</v>
      </c>
      <c r="E40" s="44">
        <f t="shared" si="4"/>
        <v>9377867</v>
      </c>
      <c r="F40" s="45">
        <f t="shared" si="4"/>
        <v>9377867</v>
      </c>
      <c r="G40" s="45">
        <f t="shared" si="4"/>
        <v>-4997568</v>
      </c>
      <c r="H40" s="45">
        <f t="shared" si="4"/>
        <v>-5236343</v>
      </c>
      <c r="I40" s="45">
        <f t="shared" si="4"/>
        <v>-5017630</v>
      </c>
      <c r="J40" s="45">
        <f>+I40</f>
        <v>-5017630</v>
      </c>
      <c r="K40" s="45">
        <f t="shared" si="4"/>
        <v>-5017630</v>
      </c>
      <c r="L40" s="45">
        <f t="shared" si="4"/>
        <v>-5017630</v>
      </c>
      <c r="M40" s="45">
        <f t="shared" si="4"/>
        <v>-5017630</v>
      </c>
      <c r="N40" s="45">
        <f>+M40</f>
        <v>-5017630</v>
      </c>
      <c r="O40" s="45">
        <f t="shared" si="4"/>
        <v>-5017630</v>
      </c>
      <c r="P40" s="45">
        <f t="shared" si="4"/>
        <v>-5017630</v>
      </c>
      <c r="Q40" s="45">
        <f t="shared" si="4"/>
        <v>-5017630</v>
      </c>
      <c r="R40" s="45">
        <f>+Q40</f>
        <v>-5017630</v>
      </c>
      <c r="S40" s="45">
        <f t="shared" si="4"/>
        <v>-5017630</v>
      </c>
      <c r="T40" s="45">
        <f t="shared" si="4"/>
        <v>-5017630</v>
      </c>
      <c r="U40" s="45">
        <f t="shared" si="4"/>
        <v>-5017630</v>
      </c>
      <c r="V40" s="45">
        <f>+U40</f>
        <v>-5017630</v>
      </c>
      <c r="W40" s="45">
        <f>+V40</f>
        <v>-5017630</v>
      </c>
      <c r="X40" s="45">
        <f t="shared" si="4"/>
        <v>6494945</v>
      </c>
      <c r="Y40" s="45">
        <f t="shared" si="4"/>
        <v>-11512575</v>
      </c>
      <c r="Z40" s="46">
        <f>+IF(X40&lt;&gt;0,+(Y40/X40)*100,0)</f>
        <v>-177.25438783546281</v>
      </c>
      <c r="AA40" s="47">
        <f t="shared" si="4"/>
        <v>9377867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8042929</v>
      </c>
      <c r="F9" s="20">
        <v>8042929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2010732</v>
      </c>
      <c r="Y9" s="20">
        <v>-2010732</v>
      </c>
      <c r="Z9" s="21">
        <v>-100</v>
      </c>
      <c r="AA9" s="22">
        <v>8042929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-111895</v>
      </c>
      <c r="D14" s="18"/>
      <c r="E14" s="19"/>
      <c r="F14" s="20"/>
      <c r="G14" s="20">
        <v>-1500</v>
      </c>
      <c r="H14" s="20"/>
      <c r="I14" s="20">
        <v>-31521</v>
      </c>
      <c r="J14" s="20">
        <v>-33021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-33021</v>
      </c>
      <c r="X14" s="20"/>
      <c r="Y14" s="20">
        <v>-33021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-111895</v>
      </c>
      <c r="D17" s="26">
        <f>SUM(D6:D16)</f>
        <v>0</v>
      </c>
      <c r="E17" s="27">
        <f t="shared" si="0"/>
        <v>8042929</v>
      </c>
      <c r="F17" s="28">
        <f t="shared" si="0"/>
        <v>8042929</v>
      </c>
      <c r="G17" s="28">
        <f t="shared" si="0"/>
        <v>-1500</v>
      </c>
      <c r="H17" s="28">
        <f t="shared" si="0"/>
        <v>0</v>
      </c>
      <c r="I17" s="28">
        <f t="shared" si="0"/>
        <v>-31521</v>
      </c>
      <c r="J17" s="28">
        <f t="shared" si="0"/>
        <v>-33021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-33021</v>
      </c>
      <c r="X17" s="28">
        <f t="shared" si="0"/>
        <v>2010732</v>
      </c>
      <c r="Y17" s="28">
        <f t="shared" si="0"/>
        <v>-2043753</v>
      </c>
      <c r="Z17" s="29">
        <f>+IF(X17&lt;&gt;0,+(Y17/X17)*100,0)</f>
        <v>-101.64223775222159</v>
      </c>
      <c r="AA17" s="30">
        <f>SUM(AA6:AA16)</f>
        <v>8042929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-9375</v>
      </c>
      <c r="D26" s="18"/>
      <c r="E26" s="19">
        <v>-2956522</v>
      </c>
      <c r="F26" s="20">
        <v>-3653261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-913311</v>
      </c>
      <c r="Y26" s="20">
        <v>913311</v>
      </c>
      <c r="Z26" s="21">
        <v>-100</v>
      </c>
      <c r="AA26" s="22">
        <v>-3653261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-9375</v>
      </c>
      <c r="D27" s="26">
        <f>SUM(D21:D26)</f>
        <v>0</v>
      </c>
      <c r="E27" s="27">
        <f t="shared" si="1"/>
        <v>-2956522</v>
      </c>
      <c r="F27" s="28">
        <f t="shared" si="1"/>
        <v>-3653261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-913311</v>
      </c>
      <c r="Y27" s="28">
        <f t="shared" si="1"/>
        <v>913311</v>
      </c>
      <c r="Z27" s="29">
        <f>+IF(X27&lt;&gt;0,+(Y27/X27)*100,0)</f>
        <v>-100</v>
      </c>
      <c r="AA27" s="30">
        <f>SUM(AA21:AA26)</f>
        <v>-3653261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-121270</v>
      </c>
      <c r="D38" s="32">
        <f>+D17+D27+D36</f>
        <v>0</v>
      </c>
      <c r="E38" s="33">
        <f t="shared" si="3"/>
        <v>5086407</v>
      </c>
      <c r="F38" s="2">
        <f t="shared" si="3"/>
        <v>4389668</v>
      </c>
      <c r="G38" s="2">
        <f t="shared" si="3"/>
        <v>-1500</v>
      </c>
      <c r="H38" s="2">
        <f t="shared" si="3"/>
        <v>0</v>
      </c>
      <c r="I38" s="2">
        <f t="shared" si="3"/>
        <v>-31521</v>
      </c>
      <c r="J38" s="2">
        <f t="shared" si="3"/>
        <v>-33021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-33021</v>
      </c>
      <c r="X38" s="2">
        <f t="shared" si="3"/>
        <v>1097421</v>
      </c>
      <c r="Y38" s="2">
        <f t="shared" si="3"/>
        <v>-1130442</v>
      </c>
      <c r="Z38" s="34">
        <f>+IF(X38&lt;&gt;0,+(Y38/X38)*100,0)</f>
        <v>-103.00896374317605</v>
      </c>
      <c r="AA38" s="35">
        <f>+AA17+AA27+AA36</f>
        <v>4389668</v>
      </c>
    </row>
    <row r="39" spans="1:27" ht="13.5" x14ac:dyDescent="0.25">
      <c r="A39" s="23" t="s">
        <v>61</v>
      </c>
      <c r="B39" s="17"/>
      <c r="C39" s="32">
        <v>-299940</v>
      </c>
      <c r="D39" s="32"/>
      <c r="E39" s="33"/>
      <c r="F39" s="2"/>
      <c r="G39" s="2"/>
      <c r="H39" s="2">
        <f>+G40+H60</f>
        <v>-1500</v>
      </c>
      <c r="I39" s="2">
        <f>+H40+I60</f>
        <v>-1500</v>
      </c>
      <c r="J39" s="2">
        <f>+G39</f>
        <v>0</v>
      </c>
      <c r="K39" s="2">
        <f>+I40+K60</f>
        <v>-33021</v>
      </c>
      <c r="L39" s="2">
        <f>+K40+L60</f>
        <v>-33021</v>
      </c>
      <c r="M39" s="2">
        <f>+L40+M60</f>
        <v>-33021</v>
      </c>
      <c r="N39" s="2">
        <f>+K39</f>
        <v>-33021</v>
      </c>
      <c r="O39" s="2">
        <f>+M40+O60</f>
        <v>-33021</v>
      </c>
      <c r="P39" s="2">
        <f>+O40+P60</f>
        <v>-33021</v>
      </c>
      <c r="Q39" s="2">
        <f>+P40+Q60</f>
        <v>-33021</v>
      </c>
      <c r="R39" s="2">
        <f>+O39</f>
        <v>-33021</v>
      </c>
      <c r="S39" s="2">
        <f>+Q40+S60</f>
        <v>-33021</v>
      </c>
      <c r="T39" s="2">
        <f>+S40+T60</f>
        <v>-33021</v>
      </c>
      <c r="U39" s="2">
        <f>+T40+U60</f>
        <v>-33021</v>
      </c>
      <c r="V39" s="2">
        <f>+S39</f>
        <v>-33021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-421210</v>
      </c>
      <c r="D40" s="43">
        <f t="shared" ref="D40:AA40" si="4">+D38+D39</f>
        <v>0</v>
      </c>
      <c r="E40" s="44">
        <f t="shared" si="4"/>
        <v>5086407</v>
      </c>
      <c r="F40" s="45">
        <f t="shared" si="4"/>
        <v>4389668</v>
      </c>
      <c r="G40" s="45">
        <f t="shared" si="4"/>
        <v>-1500</v>
      </c>
      <c r="H40" s="45">
        <f t="shared" si="4"/>
        <v>-1500</v>
      </c>
      <c r="I40" s="45">
        <f t="shared" si="4"/>
        <v>-33021</v>
      </c>
      <c r="J40" s="45">
        <f>+I40</f>
        <v>-33021</v>
      </c>
      <c r="K40" s="45">
        <f t="shared" si="4"/>
        <v>-33021</v>
      </c>
      <c r="L40" s="45">
        <f t="shared" si="4"/>
        <v>-33021</v>
      </c>
      <c r="M40" s="45">
        <f t="shared" si="4"/>
        <v>-33021</v>
      </c>
      <c r="N40" s="45">
        <f>+M40</f>
        <v>-33021</v>
      </c>
      <c r="O40" s="45">
        <f t="shared" si="4"/>
        <v>-33021</v>
      </c>
      <c r="P40" s="45">
        <f t="shared" si="4"/>
        <v>-33021</v>
      </c>
      <c r="Q40" s="45">
        <f t="shared" si="4"/>
        <v>-33021</v>
      </c>
      <c r="R40" s="45">
        <f>+Q40</f>
        <v>-33021</v>
      </c>
      <c r="S40" s="45">
        <f t="shared" si="4"/>
        <v>-33021</v>
      </c>
      <c r="T40" s="45">
        <f t="shared" si="4"/>
        <v>-33021</v>
      </c>
      <c r="U40" s="45">
        <f t="shared" si="4"/>
        <v>-33021</v>
      </c>
      <c r="V40" s="45">
        <f>+U40</f>
        <v>-33021</v>
      </c>
      <c r="W40" s="45">
        <f>+V40</f>
        <v>-33021</v>
      </c>
      <c r="X40" s="45">
        <f t="shared" si="4"/>
        <v>1097421</v>
      </c>
      <c r="Y40" s="45">
        <f t="shared" si="4"/>
        <v>-1130442</v>
      </c>
      <c r="Z40" s="46">
        <f>+IF(X40&lt;&gt;0,+(Y40/X40)*100,0)</f>
        <v>-103.00896374317605</v>
      </c>
      <c r="AA40" s="47">
        <f t="shared" si="4"/>
        <v>4389668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12440506</v>
      </c>
      <c r="F7" s="20">
        <v>12440506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3110127</v>
      </c>
      <c r="Y7" s="20">
        <v>-3110127</v>
      </c>
      <c r="Z7" s="21">
        <v>-100</v>
      </c>
      <c r="AA7" s="22">
        <v>12440506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4076549</v>
      </c>
      <c r="H9" s="20"/>
      <c r="I9" s="20"/>
      <c r="J9" s="20">
        <v>4076549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4076549</v>
      </c>
      <c r="X9" s="20"/>
      <c r="Y9" s="20">
        <v>4076549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12440506</v>
      </c>
      <c r="F17" s="28">
        <f t="shared" si="0"/>
        <v>12440506</v>
      </c>
      <c r="G17" s="28">
        <f t="shared" si="0"/>
        <v>4076549</v>
      </c>
      <c r="H17" s="28">
        <f t="shared" si="0"/>
        <v>0</v>
      </c>
      <c r="I17" s="28">
        <f t="shared" si="0"/>
        <v>0</v>
      </c>
      <c r="J17" s="28">
        <f t="shared" si="0"/>
        <v>4076549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4076549</v>
      </c>
      <c r="X17" s="28">
        <f t="shared" si="0"/>
        <v>3110127</v>
      </c>
      <c r="Y17" s="28">
        <f t="shared" si="0"/>
        <v>966422</v>
      </c>
      <c r="Z17" s="29">
        <f>+IF(X17&lt;&gt;0,+(Y17/X17)*100,0)</f>
        <v>31.073393465925992</v>
      </c>
      <c r="AA17" s="30">
        <f>SUM(AA6:AA16)</f>
        <v>12440506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12440506</v>
      </c>
      <c r="F38" s="2">
        <f t="shared" si="3"/>
        <v>12440506</v>
      </c>
      <c r="G38" s="2">
        <f t="shared" si="3"/>
        <v>4076549</v>
      </c>
      <c r="H38" s="2">
        <f t="shared" si="3"/>
        <v>0</v>
      </c>
      <c r="I38" s="2">
        <f t="shared" si="3"/>
        <v>0</v>
      </c>
      <c r="J38" s="2">
        <f t="shared" si="3"/>
        <v>4076549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4076549</v>
      </c>
      <c r="X38" s="2">
        <f t="shared" si="3"/>
        <v>3110127</v>
      </c>
      <c r="Y38" s="2">
        <f t="shared" si="3"/>
        <v>966422</v>
      </c>
      <c r="Z38" s="34">
        <f>+IF(X38&lt;&gt;0,+(Y38/X38)*100,0)</f>
        <v>31.073393465925992</v>
      </c>
      <c r="AA38" s="35">
        <f>+AA17+AA27+AA36</f>
        <v>12440506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71851589</v>
      </c>
      <c r="H39" s="2">
        <f>+G40+H60</f>
        <v>75928138</v>
      </c>
      <c r="I39" s="2">
        <f>+H40+I60</f>
        <v>75928138</v>
      </c>
      <c r="J39" s="2">
        <f>+G39</f>
        <v>71851589</v>
      </c>
      <c r="K39" s="2">
        <f>+I40+K60</f>
        <v>75928138</v>
      </c>
      <c r="L39" s="2">
        <f>+K40+L60</f>
        <v>75928138</v>
      </c>
      <c r="M39" s="2">
        <f>+L40+M60</f>
        <v>75928138</v>
      </c>
      <c r="N39" s="2">
        <f>+K39</f>
        <v>75928138</v>
      </c>
      <c r="O39" s="2">
        <f>+M40+O60</f>
        <v>75928138</v>
      </c>
      <c r="P39" s="2">
        <f>+O40+P60</f>
        <v>75928138</v>
      </c>
      <c r="Q39" s="2">
        <f>+P40+Q60</f>
        <v>75928138</v>
      </c>
      <c r="R39" s="2">
        <f>+O39</f>
        <v>75928138</v>
      </c>
      <c r="S39" s="2">
        <f>+Q40+S60</f>
        <v>75928138</v>
      </c>
      <c r="T39" s="2">
        <f>+S40+T60</f>
        <v>75928138</v>
      </c>
      <c r="U39" s="2">
        <f>+T40+U60</f>
        <v>75928138</v>
      </c>
      <c r="V39" s="2">
        <f>+S39</f>
        <v>75928138</v>
      </c>
      <c r="W39" s="2">
        <f>+G39</f>
        <v>71851589</v>
      </c>
      <c r="X39" s="2"/>
      <c r="Y39" s="2">
        <f>+W39-X39</f>
        <v>71851589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12440506</v>
      </c>
      <c r="F40" s="45">
        <f t="shared" si="4"/>
        <v>12440506</v>
      </c>
      <c r="G40" s="45">
        <f t="shared" si="4"/>
        <v>75928138</v>
      </c>
      <c r="H40" s="45">
        <f t="shared" si="4"/>
        <v>75928138</v>
      </c>
      <c r="I40" s="45">
        <f t="shared" si="4"/>
        <v>75928138</v>
      </c>
      <c r="J40" s="45">
        <f>+I40</f>
        <v>75928138</v>
      </c>
      <c r="K40" s="45">
        <f t="shared" si="4"/>
        <v>75928138</v>
      </c>
      <c r="L40" s="45">
        <f t="shared" si="4"/>
        <v>75928138</v>
      </c>
      <c r="M40" s="45">
        <f t="shared" si="4"/>
        <v>75928138</v>
      </c>
      <c r="N40" s="45">
        <f>+M40</f>
        <v>75928138</v>
      </c>
      <c r="O40" s="45">
        <f t="shared" si="4"/>
        <v>75928138</v>
      </c>
      <c r="P40" s="45">
        <f t="shared" si="4"/>
        <v>75928138</v>
      </c>
      <c r="Q40" s="45">
        <f t="shared" si="4"/>
        <v>75928138</v>
      </c>
      <c r="R40" s="45">
        <f>+Q40</f>
        <v>75928138</v>
      </c>
      <c r="S40" s="45">
        <f t="shared" si="4"/>
        <v>75928138</v>
      </c>
      <c r="T40" s="45">
        <f t="shared" si="4"/>
        <v>75928138</v>
      </c>
      <c r="U40" s="45">
        <f t="shared" si="4"/>
        <v>75928138</v>
      </c>
      <c r="V40" s="45">
        <f>+U40</f>
        <v>75928138</v>
      </c>
      <c r="W40" s="45">
        <f>+V40</f>
        <v>75928138</v>
      </c>
      <c r="X40" s="45">
        <f t="shared" si="4"/>
        <v>3110127</v>
      </c>
      <c r="Y40" s="45">
        <f t="shared" si="4"/>
        <v>72818011</v>
      </c>
      <c r="Z40" s="46">
        <f>+IF(X40&lt;&gt;0,+(Y40/X40)*100,0)</f>
        <v>2341.3195345399076</v>
      </c>
      <c r="AA40" s="47">
        <f t="shared" si="4"/>
        <v>12440506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71851589</v>
      </c>
      <c r="J60">
        <v>71851589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16515313</v>
      </c>
      <c r="D7" s="18"/>
      <c r="E7" s="19">
        <v>29795761</v>
      </c>
      <c r="F7" s="20">
        <v>29795761</v>
      </c>
      <c r="G7" s="20">
        <v>1345184</v>
      </c>
      <c r="H7" s="20">
        <v>1503350</v>
      </c>
      <c r="I7" s="20">
        <v>1403995</v>
      </c>
      <c r="J7" s="20">
        <v>4252529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4252529</v>
      </c>
      <c r="X7" s="20">
        <v>7448940</v>
      </c>
      <c r="Y7" s="20">
        <v>-3196411</v>
      </c>
      <c r="Z7" s="21">
        <v>-42.91095108834277</v>
      </c>
      <c r="AA7" s="22">
        <v>29795761</v>
      </c>
    </row>
    <row r="8" spans="1:27" ht="13.5" x14ac:dyDescent="0.25">
      <c r="A8" s="23" t="s">
        <v>36</v>
      </c>
      <c r="B8" s="17" t="s">
        <v>32</v>
      </c>
      <c r="C8" s="18">
        <v>4731420</v>
      </c>
      <c r="D8" s="18"/>
      <c r="E8" s="19">
        <v>2284</v>
      </c>
      <c r="F8" s="20">
        <v>2284</v>
      </c>
      <c r="G8" s="20">
        <v>381202</v>
      </c>
      <c r="H8" s="20">
        <v>437403</v>
      </c>
      <c r="I8" s="20">
        <v>391402</v>
      </c>
      <c r="J8" s="20">
        <v>1210007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1210007</v>
      </c>
      <c r="X8" s="20">
        <v>570</v>
      </c>
      <c r="Y8" s="20">
        <v>1209437</v>
      </c>
      <c r="Z8" s="21">
        <v>212181.9298245614</v>
      </c>
      <c r="AA8" s="22">
        <v>2284</v>
      </c>
    </row>
    <row r="9" spans="1:27" ht="13.5" x14ac:dyDescent="0.25">
      <c r="A9" s="23" t="s">
        <v>37</v>
      </c>
      <c r="B9" s="17" t="s">
        <v>6</v>
      </c>
      <c r="C9" s="18">
        <v>620000</v>
      </c>
      <c r="D9" s="18"/>
      <c r="E9" s="19">
        <v>5859758</v>
      </c>
      <c r="F9" s="20">
        <v>5859758</v>
      </c>
      <c r="G9" s="20"/>
      <c r="H9" s="20"/>
      <c r="I9" s="20">
        <v>2368559</v>
      </c>
      <c r="J9" s="20">
        <v>2368559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2368559</v>
      </c>
      <c r="X9" s="20">
        <v>2441565</v>
      </c>
      <c r="Y9" s="20">
        <v>-73006</v>
      </c>
      <c r="Z9" s="21">
        <v>-2.9901313297004175</v>
      </c>
      <c r="AA9" s="22">
        <v>5859758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-15605505</v>
      </c>
      <c r="D14" s="18"/>
      <c r="E14" s="19">
        <v>-357641013</v>
      </c>
      <c r="F14" s="20">
        <v>-357641013</v>
      </c>
      <c r="G14" s="20">
        <v>-962270</v>
      </c>
      <c r="H14" s="20">
        <v>-760175</v>
      </c>
      <c r="I14" s="20">
        <v>-1453974</v>
      </c>
      <c r="J14" s="20">
        <v>-3176419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-3176419</v>
      </c>
      <c r="X14" s="20">
        <v>-89410254</v>
      </c>
      <c r="Y14" s="20">
        <v>86233835</v>
      </c>
      <c r="Z14" s="21">
        <v>-96.447366092931574</v>
      </c>
      <c r="AA14" s="22">
        <v>-357641013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6261228</v>
      </c>
      <c r="D17" s="26">
        <f>SUM(D6:D16)</f>
        <v>0</v>
      </c>
      <c r="E17" s="27">
        <f t="shared" si="0"/>
        <v>-321983210</v>
      </c>
      <c r="F17" s="28">
        <f t="shared" si="0"/>
        <v>-321983210</v>
      </c>
      <c r="G17" s="28">
        <f t="shared" si="0"/>
        <v>764116</v>
      </c>
      <c r="H17" s="28">
        <f t="shared" si="0"/>
        <v>1180578</v>
      </c>
      <c r="I17" s="28">
        <f t="shared" si="0"/>
        <v>2709982</v>
      </c>
      <c r="J17" s="28">
        <f t="shared" si="0"/>
        <v>4654676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4654676</v>
      </c>
      <c r="X17" s="28">
        <f t="shared" si="0"/>
        <v>-79519179</v>
      </c>
      <c r="Y17" s="28">
        <f t="shared" si="0"/>
        <v>84173855</v>
      </c>
      <c r="Z17" s="29">
        <f>+IF(X17&lt;&gt;0,+(Y17/X17)*100,0)</f>
        <v>-105.85352622918806</v>
      </c>
      <c r="AA17" s="30">
        <f>SUM(AA6:AA16)</f>
        <v>-321983210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-2342337</v>
      </c>
      <c r="D26" s="18"/>
      <c r="E26" s="19">
        <v>-91918988</v>
      </c>
      <c r="F26" s="20">
        <v>-91918988</v>
      </c>
      <c r="G26" s="20">
        <v>-168225</v>
      </c>
      <c r="H26" s="20"/>
      <c r="I26" s="20"/>
      <c r="J26" s="20">
        <v>-168225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-168225</v>
      </c>
      <c r="X26" s="20">
        <v>-22979748</v>
      </c>
      <c r="Y26" s="20">
        <v>22811523</v>
      </c>
      <c r="Z26" s="21">
        <v>-99.267942363858822</v>
      </c>
      <c r="AA26" s="22">
        <v>-91918988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-2342337</v>
      </c>
      <c r="D27" s="26">
        <f>SUM(D21:D26)</f>
        <v>0</v>
      </c>
      <c r="E27" s="27">
        <f t="shared" si="1"/>
        <v>-91918988</v>
      </c>
      <c r="F27" s="28">
        <f t="shared" si="1"/>
        <v>-91918988</v>
      </c>
      <c r="G27" s="28">
        <f t="shared" si="1"/>
        <v>-168225</v>
      </c>
      <c r="H27" s="28">
        <f t="shared" si="1"/>
        <v>0</v>
      </c>
      <c r="I27" s="28">
        <f t="shared" si="1"/>
        <v>0</v>
      </c>
      <c r="J27" s="28">
        <f t="shared" si="1"/>
        <v>-168225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-168225</v>
      </c>
      <c r="X27" s="28">
        <f t="shared" si="1"/>
        <v>-22979748</v>
      </c>
      <c r="Y27" s="28">
        <f t="shared" si="1"/>
        <v>22811523</v>
      </c>
      <c r="Z27" s="29">
        <f>+IF(X27&lt;&gt;0,+(Y27/X27)*100,0)</f>
        <v>-99.267942363858822</v>
      </c>
      <c r="AA27" s="30">
        <f>SUM(AA21:AA26)</f>
        <v>-91918988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-1513</v>
      </c>
      <c r="D33" s="18"/>
      <c r="E33" s="19"/>
      <c r="F33" s="20"/>
      <c r="G33" s="20">
        <v>-34</v>
      </c>
      <c r="H33" s="36">
        <v>-662</v>
      </c>
      <c r="I33" s="36"/>
      <c r="J33" s="36">
        <v>-696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-696</v>
      </c>
      <c r="X33" s="36"/>
      <c r="Y33" s="20">
        <v>-696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-1513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-34</v>
      </c>
      <c r="H36" s="28">
        <f t="shared" si="2"/>
        <v>-662</v>
      </c>
      <c r="I36" s="28">
        <f t="shared" si="2"/>
        <v>0</v>
      </c>
      <c r="J36" s="28">
        <f t="shared" si="2"/>
        <v>-696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-696</v>
      </c>
      <c r="X36" s="28">
        <f t="shared" si="2"/>
        <v>0</v>
      </c>
      <c r="Y36" s="28">
        <f t="shared" si="2"/>
        <v>-696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3917378</v>
      </c>
      <c r="D38" s="32">
        <f>+D17+D27+D36</f>
        <v>0</v>
      </c>
      <c r="E38" s="33">
        <f t="shared" si="3"/>
        <v>-413902198</v>
      </c>
      <c r="F38" s="2">
        <f t="shared" si="3"/>
        <v>-413902198</v>
      </c>
      <c r="G38" s="2">
        <f t="shared" si="3"/>
        <v>595857</v>
      </c>
      <c r="H38" s="2">
        <f t="shared" si="3"/>
        <v>1179916</v>
      </c>
      <c r="I38" s="2">
        <f t="shared" si="3"/>
        <v>2709982</v>
      </c>
      <c r="J38" s="2">
        <f t="shared" si="3"/>
        <v>4485755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4485755</v>
      </c>
      <c r="X38" s="2">
        <f t="shared" si="3"/>
        <v>-102498927</v>
      </c>
      <c r="Y38" s="2">
        <f t="shared" si="3"/>
        <v>106984682</v>
      </c>
      <c r="Z38" s="34">
        <f>+IF(X38&lt;&gt;0,+(Y38/X38)*100,0)</f>
        <v>-104.37639215481738</v>
      </c>
      <c r="AA38" s="35">
        <f>+AA17+AA27+AA36</f>
        <v>-413902198</v>
      </c>
    </row>
    <row r="39" spans="1:27" ht="13.5" x14ac:dyDescent="0.25">
      <c r="A39" s="23" t="s">
        <v>61</v>
      </c>
      <c r="B39" s="17"/>
      <c r="C39" s="32">
        <v>63117383</v>
      </c>
      <c r="D39" s="32"/>
      <c r="E39" s="33">
        <v>74991598</v>
      </c>
      <c r="F39" s="2">
        <v>74991598</v>
      </c>
      <c r="G39" s="2">
        <v>73090410</v>
      </c>
      <c r="H39" s="2">
        <f>+G40+H60</f>
        <v>73686267</v>
      </c>
      <c r="I39" s="2">
        <f>+H40+I60</f>
        <v>74866183</v>
      </c>
      <c r="J39" s="2">
        <f>+G39</f>
        <v>73090410</v>
      </c>
      <c r="K39" s="2">
        <f>+I40+K60</f>
        <v>77576165</v>
      </c>
      <c r="L39" s="2">
        <f>+K40+L60</f>
        <v>77576165</v>
      </c>
      <c r="M39" s="2">
        <f>+L40+M60</f>
        <v>77576165</v>
      </c>
      <c r="N39" s="2">
        <f>+K39</f>
        <v>77576165</v>
      </c>
      <c r="O39" s="2">
        <f>+M40+O60</f>
        <v>77576165</v>
      </c>
      <c r="P39" s="2">
        <f>+O40+P60</f>
        <v>77576165</v>
      </c>
      <c r="Q39" s="2">
        <f>+P40+Q60</f>
        <v>77576165</v>
      </c>
      <c r="R39" s="2">
        <f>+O39</f>
        <v>77576165</v>
      </c>
      <c r="S39" s="2">
        <f>+Q40+S60</f>
        <v>77576165</v>
      </c>
      <c r="T39" s="2">
        <f>+S40+T60</f>
        <v>77576165</v>
      </c>
      <c r="U39" s="2">
        <f>+T40+U60</f>
        <v>77576165</v>
      </c>
      <c r="V39" s="2">
        <f>+S39</f>
        <v>77576165</v>
      </c>
      <c r="W39" s="2">
        <f>+G39</f>
        <v>73090410</v>
      </c>
      <c r="X39" s="2">
        <v>74991598</v>
      </c>
      <c r="Y39" s="2">
        <f>+W39-X39</f>
        <v>-1901188</v>
      </c>
      <c r="Z39" s="34">
        <f>+IF(X39&lt;&gt;0,+(Y39/X39)*100,0)</f>
        <v>-2.5352013434891734</v>
      </c>
      <c r="AA39" s="35">
        <v>74991598</v>
      </c>
    </row>
    <row r="40" spans="1:27" ht="13.5" x14ac:dyDescent="0.25">
      <c r="A40" s="41" t="s">
        <v>63</v>
      </c>
      <c r="B40" s="42" t="s">
        <v>62</v>
      </c>
      <c r="C40" s="43">
        <f>+C38+C39</f>
        <v>67034761</v>
      </c>
      <c r="D40" s="43">
        <f t="shared" ref="D40:AA40" si="4">+D38+D39</f>
        <v>0</v>
      </c>
      <c r="E40" s="44">
        <f t="shared" si="4"/>
        <v>-338910600</v>
      </c>
      <c r="F40" s="45">
        <f t="shared" si="4"/>
        <v>-338910600</v>
      </c>
      <c r="G40" s="45">
        <f t="shared" si="4"/>
        <v>73686267</v>
      </c>
      <c r="H40" s="45">
        <f t="shared" si="4"/>
        <v>74866183</v>
      </c>
      <c r="I40" s="45">
        <f t="shared" si="4"/>
        <v>77576165</v>
      </c>
      <c r="J40" s="45">
        <f>+I40</f>
        <v>77576165</v>
      </c>
      <c r="K40" s="45">
        <f t="shared" si="4"/>
        <v>77576165</v>
      </c>
      <c r="L40" s="45">
        <f t="shared" si="4"/>
        <v>77576165</v>
      </c>
      <c r="M40" s="45">
        <f t="shared" si="4"/>
        <v>77576165</v>
      </c>
      <c r="N40" s="45">
        <f>+M40</f>
        <v>77576165</v>
      </c>
      <c r="O40" s="45">
        <f t="shared" si="4"/>
        <v>77576165</v>
      </c>
      <c r="P40" s="45">
        <f t="shared" si="4"/>
        <v>77576165</v>
      </c>
      <c r="Q40" s="45">
        <f t="shared" si="4"/>
        <v>77576165</v>
      </c>
      <c r="R40" s="45">
        <f>+Q40</f>
        <v>77576165</v>
      </c>
      <c r="S40" s="45">
        <f t="shared" si="4"/>
        <v>77576165</v>
      </c>
      <c r="T40" s="45">
        <f t="shared" si="4"/>
        <v>77576165</v>
      </c>
      <c r="U40" s="45">
        <f t="shared" si="4"/>
        <v>77576165</v>
      </c>
      <c r="V40" s="45">
        <f>+U40</f>
        <v>77576165</v>
      </c>
      <c r="W40" s="45">
        <f>+V40</f>
        <v>77576165</v>
      </c>
      <c r="X40" s="45">
        <f t="shared" si="4"/>
        <v>-27507329</v>
      </c>
      <c r="Y40" s="45">
        <f t="shared" si="4"/>
        <v>105083494</v>
      </c>
      <c r="Z40" s="46">
        <f>+IF(X40&lt;&gt;0,+(Y40/X40)*100,0)</f>
        <v>-382.01998456484085</v>
      </c>
      <c r="AA40" s="47">
        <f t="shared" si="4"/>
        <v>-338910600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73090410</v>
      </c>
      <c r="J60">
        <v>73090410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35442</v>
      </c>
      <c r="D7" s="18"/>
      <c r="E7" s="19">
        <v>8597109</v>
      </c>
      <c r="F7" s="20">
        <v>8597109</v>
      </c>
      <c r="G7" s="20">
        <v>10832</v>
      </c>
      <c r="H7" s="20">
        <v>96030</v>
      </c>
      <c r="I7" s="20">
        <v>101526</v>
      </c>
      <c r="J7" s="20">
        <v>208388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208388</v>
      </c>
      <c r="X7" s="20">
        <v>3270641</v>
      </c>
      <c r="Y7" s="20">
        <v>-3062253</v>
      </c>
      <c r="Z7" s="21">
        <v>-93.628527251997397</v>
      </c>
      <c r="AA7" s="22">
        <v>8597109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9208619</v>
      </c>
      <c r="D9" s="18"/>
      <c r="E9" s="19">
        <v>11819424</v>
      </c>
      <c r="F9" s="20">
        <v>11819424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2954856</v>
      </c>
      <c r="Y9" s="20">
        <v>-2954856</v>
      </c>
      <c r="Z9" s="21">
        <v>-100</v>
      </c>
      <c r="AA9" s="22">
        <v>11819424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-1202032</v>
      </c>
      <c r="D14" s="18"/>
      <c r="E14" s="19">
        <v>-13658319</v>
      </c>
      <c r="F14" s="20">
        <v>-13658319</v>
      </c>
      <c r="G14" s="20">
        <v>-325695</v>
      </c>
      <c r="H14" s="20">
        <v>-99557</v>
      </c>
      <c r="I14" s="20">
        <v>-1987905</v>
      </c>
      <c r="J14" s="20">
        <v>-2413157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-2413157</v>
      </c>
      <c r="X14" s="20">
        <v>-3414588</v>
      </c>
      <c r="Y14" s="20">
        <v>1001431</v>
      </c>
      <c r="Z14" s="21">
        <v>-29.328018490078449</v>
      </c>
      <c r="AA14" s="22">
        <v>-13658319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-4159742</v>
      </c>
      <c r="F15" s="20">
        <v>-4159742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-1039935</v>
      </c>
      <c r="Y15" s="20">
        <v>1039935</v>
      </c>
      <c r="Z15" s="21">
        <v>-100</v>
      </c>
      <c r="AA15" s="22">
        <v>-4159742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8042029</v>
      </c>
      <c r="D17" s="26">
        <f>SUM(D6:D16)</f>
        <v>0</v>
      </c>
      <c r="E17" s="27">
        <f t="shared" si="0"/>
        <v>2598472</v>
      </c>
      <c r="F17" s="28">
        <f t="shared" si="0"/>
        <v>2598472</v>
      </c>
      <c r="G17" s="28">
        <f t="shared" si="0"/>
        <v>-314863</v>
      </c>
      <c r="H17" s="28">
        <f t="shared" si="0"/>
        <v>-3527</v>
      </c>
      <c r="I17" s="28">
        <f t="shared" si="0"/>
        <v>-1886379</v>
      </c>
      <c r="J17" s="28">
        <f t="shared" si="0"/>
        <v>-2204769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-2204769</v>
      </c>
      <c r="X17" s="28">
        <f t="shared" si="0"/>
        <v>1770974</v>
      </c>
      <c r="Y17" s="28">
        <f t="shared" si="0"/>
        <v>-3975743</v>
      </c>
      <c r="Z17" s="29">
        <f>+IF(X17&lt;&gt;0,+(Y17/X17)*100,0)</f>
        <v>-224.49471307879168</v>
      </c>
      <c r="AA17" s="30">
        <f>SUM(AA6:AA16)</f>
        <v>2598472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8042029</v>
      </c>
      <c r="D38" s="32">
        <f>+D17+D27+D36</f>
        <v>0</v>
      </c>
      <c r="E38" s="33">
        <f t="shared" si="3"/>
        <v>2598472</v>
      </c>
      <c r="F38" s="2">
        <f t="shared" si="3"/>
        <v>2598472</v>
      </c>
      <c r="G38" s="2">
        <f t="shared" si="3"/>
        <v>-314863</v>
      </c>
      <c r="H38" s="2">
        <f t="shared" si="3"/>
        <v>-3527</v>
      </c>
      <c r="I38" s="2">
        <f t="shared" si="3"/>
        <v>-1886379</v>
      </c>
      <c r="J38" s="2">
        <f t="shared" si="3"/>
        <v>-2204769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-2204769</v>
      </c>
      <c r="X38" s="2">
        <f t="shared" si="3"/>
        <v>1770974</v>
      </c>
      <c r="Y38" s="2">
        <f t="shared" si="3"/>
        <v>-3975743</v>
      </c>
      <c r="Z38" s="34">
        <f>+IF(X38&lt;&gt;0,+(Y38/X38)*100,0)</f>
        <v>-224.49471307879168</v>
      </c>
      <c r="AA38" s="35">
        <f>+AA17+AA27+AA36</f>
        <v>2598472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-314863</v>
      </c>
      <c r="I39" s="2">
        <f>+H40+I60</f>
        <v>-318390</v>
      </c>
      <c r="J39" s="2">
        <f>+G39</f>
        <v>0</v>
      </c>
      <c r="K39" s="2">
        <f>+I40+K60</f>
        <v>-2204769</v>
      </c>
      <c r="L39" s="2">
        <f>+K40+L60</f>
        <v>-2204769</v>
      </c>
      <c r="M39" s="2">
        <f>+L40+M60</f>
        <v>-2204769</v>
      </c>
      <c r="N39" s="2">
        <f>+K39</f>
        <v>-2204769</v>
      </c>
      <c r="O39" s="2">
        <f>+M40+O60</f>
        <v>-2204769</v>
      </c>
      <c r="P39" s="2">
        <f>+O40+P60</f>
        <v>-2204769</v>
      </c>
      <c r="Q39" s="2">
        <f>+P40+Q60</f>
        <v>-2204769</v>
      </c>
      <c r="R39" s="2">
        <f>+O39</f>
        <v>-2204769</v>
      </c>
      <c r="S39" s="2">
        <f>+Q40+S60</f>
        <v>-2204769</v>
      </c>
      <c r="T39" s="2">
        <f>+S40+T60</f>
        <v>-2204769</v>
      </c>
      <c r="U39" s="2">
        <f>+T40+U60</f>
        <v>-2204769</v>
      </c>
      <c r="V39" s="2">
        <f>+S39</f>
        <v>-2204769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8042029</v>
      </c>
      <c r="D40" s="43">
        <f t="shared" ref="D40:AA40" si="4">+D38+D39</f>
        <v>0</v>
      </c>
      <c r="E40" s="44">
        <f t="shared" si="4"/>
        <v>2598472</v>
      </c>
      <c r="F40" s="45">
        <f t="shared" si="4"/>
        <v>2598472</v>
      </c>
      <c r="G40" s="45">
        <f t="shared" si="4"/>
        <v>-314863</v>
      </c>
      <c r="H40" s="45">
        <f t="shared" si="4"/>
        <v>-318390</v>
      </c>
      <c r="I40" s="45">
        <f t="shared" si="4"/>
        <v>-2204769</v>
      </c>
      <c r="J40" s="45">
        <f>+I40</f>
        <v>-2204769</v>
      </c>
      <c r="K40" s="45">
        <f t="shared" si="4"/>
        <v>-2204769</v>
      </c>
      <c r="L40" s="45">
        <f t="shared" si="4"/>
        <v>-2204769</v>
      </c>
      <c r="M40" s="45">
        <f t="shared" si="4"/>
        <v>-2204769</v>
      </c>
      <c r="N40" s="45">
        <f>+M40</f>
        <v>-2204769</v>
      </c>
      <c r="O40" s="45">
        <f t="shared" si="4"/>
        <v>-2204769</v>
      </c>
      <c r="P40" s="45">
        <f t="shared" si="4"/>
        <v>-2204769</v>
      </c>
      <c r="Q40" s="45">
        <f t="shared" si="4"/>
        <v>-2204769</v>
      </c>
      <c r="R40" s="45">
        <f>+Q40</f>
        <v>-2204769</v>
      </c>
      <c r="S40" s="45">
        <f t="shared" si="4"/>
        <v>-2204769</v>
      </c>
      <c r="T40" s="45">
        <f t="shared" si="4"/>
        <v>-2204769</v>
      </c>
      <c r="U40" s="45">
        <f t="shared" si="4"/>
        <v>-2204769</v>
      </c>
      <c r="V40" s="45">
        <f>+U40</f>
        <v>-2204769</v>
      </c>
      <c r="W40" s="45">
        <f>+V40</f>
        <v>-2204769</v>
      </c>
      <c r="X40" s="45">
        <f t="shared" si="4"/>
        <v>1770974</v>
      </c>
      <c r="Y40" s="45">
        <f t="shared" si="4"/>
        <v>-3975743</v>
      </c>
      <c r="Z40" s="46">
        <f>+IF(X40&lt;&gt;0,+(Y40/X40)*100,0)</f>
        <v>-224.49471307879168</v>
      </c>
      <c r="AA40" s="47">
        <f t="shared" si="4"/>
        <v>2598472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37500332</v>
      </c>
      <c r="D7" s="18"/>
      <c r="E7" s="19"/>
      <c r="F7" s="20"/>
      <c r="G7" s="20">
        <v>3180051</v>
      </c>
      <c r="H7" s="20">
        <v>3397780</v>
      </c>
      <c r="I7" s="20">
        <v>3163554</v>
      </c>
      <c r="J7" s="20">
        <v>9741385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9741385</v>
      </c>
      <c r="X7" s="20"/>
      <c r="Y7" s="20">
        <v>9741385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13882</v>
      </c>
      <c r="D8" s="18"/>
      <c r="E8" s="19">
        <v>50000</v>
      </c>
      <c r="F8" s="20">
        <v>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12498</v>
      </c>
      <c r="Y8" s="20">
        <v>-12498</v>
      </c>
      <c r="Z8" s="21">
        <v>-100</v>
      </c>
      <c r="AA8" s="22">
        <v>50000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19228584</v>
      </c>
      <c r="F9" s="20">
        <v>19228584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4807146</v>
      </c>
      <c r="Y9" s="20">
        <v>-4807146</v>
      </c>
      <c r="Z9" s="21">
        <v>-100</v>
      </c>
      <c r="AA9" s="22">
        <v>19228584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39503101</v>
      </c>
      <c r="D14" s="18"/>
      <c r="E14" s="19"/>
      <c r="F14" s="20"/>
      <c r="G14" s="20">
        <v>2903407</v>
      </c>
      <c r="H14" s="20">
        <v>3289538</v>
      </c>
      <c r="I14" s="20">
        <v>3353172</v>
      </c>
      <c r="J14" s="20">
        <v>9546117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9546117</v>
      </c>
      <c r="X14" s="20"/>
      <c r="Y14" s="20">
        <v>9546117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77017315</v>
      </c>
      <c r="D17" s="26">
        <f>SUM(D6:D16)</f>
        <v>0</v>
      </c>
      <c r="E17" s="27">
        <f t="shared" si="0"/>
        <v>19278584</v>
      </c>
      <c r="F17" s="28">
        <f t="shared" si="0"/>
        <v>19278584</v>
      </c>
      <c r="G17" s="28">
        <f t="shared" si="0"/>
        <v>6083458</v>
      </c>
      <c r="H17" s="28">
        <f t="shared" si="0"/>
        <v>6687318</v>
      </c>
      <c r="I17" s="28">
        <f t="shared" si="0"/>
        <v>6516726</v>
      </c>
      <c r="J17" s="28">
        <f t="shared" si="0"/>
        <v>19287502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19287502</v>
      </c>
      <c r="X17" s="28">
        <f t="shared" si="0"/>
        <v>4819644</v>
      </c>
      <c r="Y17" s="28">
        <f t="shared" si="0"/>
        <v>14467858</v>
      </c>
      <c r="Z17" s="29">
        <f>+IF(X17&lt;&gt;0,+(Y17/X17)*100,0)</f>
        <v>300.18520040069347</v>
      </c>
      <c r="AA17" s="30">
        <f>SUM(AA6:AA16)</f>
        <v>19278584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-16125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-16125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77001190</v>
      </c>
      <c r="D38" s="32">
        <f>+D17+D27+D36</f>
        <v>0</v>
      </c>
      <c r="E38" s="33">
        <f t="shared" si="3"/>
        <v>19278584</v>
      </c>
      <c r="F38" s="2">
        <f t="shared" si="3"/>
        <v>19278584</v>
      </c>
      <c r="G38" s="2">
        <f t="shared" si="3"/>
        <v>6083458</v>
      </c>
      <c r="H38" s="2">
        <f t="shared" si="3"/>
        <v>6687318</v>
      </c>
      <c r="I38" s="2">
        <f t="shared" si="3"/>
        <v>6516726</v>
      </c>
      <c r="J38" s="2">
        <f t="shared" si="3"/>
        <v>19287502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19287502</v>
      </c>
      <c r="X38" s="2">
        <f t="shared" si="3"/>
        <v>4819644</v>
      </c>
      <c r="Y38" s="2">
        <f t="shared" si="3"/>
        <v>14467858</v>
      </c>
      <c r="Z38" s="34">
        <f>+IF(X38&lt;&gt;0,+(Y38/X38)*100,0)</f>
        <v>300.18520040069347</v>
      </c>
      <c r="AA38" s="35">
        <f>+AA17+AA27+AA36</f>
        <v>19278584</v>
      </c>
    </row>
    <row r="39" spans="1:27" ht="13.5" x14ac:dyDescent="0.25">
      <c r="A39" s="23" t="s">
        <v>61</v>
      </c>
      <c r="B39" s="17"/>
      <c r="C39" s="32">
        <v>-2597911</v>
      </c>
      <c r="D39" s="32"/>
      <c r="E39" s="33"/>
      <c r="F39" s="2"/>
      <c r="G39" s="2"/>
      <c r="H39" s="2">
        <f>+G40+H60</f>
        <v>6083458</v>
      </c>
      <c r="I39" s="2">
        <f>+H40+I60</f>
        <v>12770776</v>
      </c>
      <c r="J39" s="2">
        <f>+G39</f>
        <v>0</v>
      </c>
      <c r="K39" s="2">
        <f>+I40+K60</f>
        <v>19287502</v>
      </c>
      <c r="L39" s="2">
        <f>+K40+L60</f>
        <v>19287502</v>
      </c>
      <c r="M39" s="2">
        <f>+L40+M60</f>
        <v>19287502</v>
      </c>
      <c r="N39" s="2">
        <f>+K39</f>
        <v>19287502</v>
      </c>
      <c r="O39" s="2">
        <f>+M40+O60</f>
        <v>19287502</v>
      </c>
      <c r="P39" s="2">
        <f>+O40+P60</f>
        <v>19287502</v>
      </c>
      <c r="Q39" s="2">
        <f>+P40+Q60</f>
        <v>19287502</v>
      </c>
      <c r="R39" s="2">
        <f>+O39</f>
        <v>19287502</v>
      </c>
      <c r="S39" s="2">
        <f>+Q40+S60</f>
        <v>19287502</v>
      </c>
      <c r="T39" s="2">
        <f>+S40+T60</f>
        <v>19287502</v>
      </c>
      <c r="U39" s="2">
        <f>+T40+U60</f>
        <v>19287502</v>
      </c>
      <c r="V39" s="2">
        <f>+S39</f>
        <v>19287502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74403279</v>
      </c>
      <c r="D40" s="43">
        <f t="shared" ref="D40:AA40" si="4">+D38+D39</f>
        <v>0</v>
      </c>
      <c r="E40" s="44">
        <f t="shared" si="4"/>
        <v>19278584</v>
      </c>
      <c r="F40" s="45">
        <f t="shared" si="4"/>
        <v>19278584</v>
      </c>
      <c r="G40" s="45">
        <f t="shared" si="4"/>
        <v>6083458</v>
      </c>
      <c r="H40" s="45">
        <f t="shared" si="4"/>
        <v>12770776</v>
      </c>
      <c r="I40" s="45">
        <f t="shared" si="4"/>
        <v>19287502</v>
      </c>
      <c r="J40" s="45">
        <f>+I40</f>
        <v>19287502</v>
      </c>
      <c r="K40" s="45">
        <f t="shared" si="4"/>
        <v>19287502</v>
      </c>
      <c r="L40" s="45">
        <f t="shared" si="4"/>
        <v>19287502</v>
      </c>
      <c r="M40" s="45">
        <f t="shared" si="4"/>
        <v>19287502</v>
      </c>
      <c r="N40" s="45">
        <f>+M40</f>
        <v>19287502</v>
      </c>
      <c r="O40" s="45">
        <f t="shared" si="4"/>
        <v>19287502</v>
      </c>
      <c r="P40" s="45">
        <f t="shared" si="4"/>
        <v>19287502</v>
      </c>
      <c r="Q40" s="45">
        <f t="shared" si="4"/>
        <v>19287502</v>
      </c>
      <c r="R40" s="45">
        <f>+Q40</f>
        <v>19287502</v>
      </c>
      <c r="S40" s="45">
        <f t="shared" si="4"/>
        <v>19287502</v>
      </c>
      <c r="T40" s="45">
        <f t="shared" si="4"/>
        <v>19287502</v>
      </c>
      <c r="U40" s="45">
        <f t="shared" si="4"/>
        <v>19287502</v>
      </c>
      <c r="V40" s="45">
        <f>+U40</f>
        <v>19287502</v>
      </c>
      <c r="W40" s="45">
        <f>+V40</f>
        <v>19287502</v>
      </c>
      <c r="X40" s="45">
        <f t="shared" si="4"/>
        <v>4819644</v>
      </c>
      <c r="Y40" s="45">
        <f t="shared" si="4"/>
        <v>14467858</v>
      </c>
      <c r="Z40" s="46">
        <f>+IF(X40&lt;&gt;0,+(Y40/X40)*100,0)</f>
        <v>300.18520040069347</v>
      </c>
      <c r="AA40" s="47">
        <f t="shared" si="4"/>
        <v>19278584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460000</v>
      </c>
      <c r="F7" s="20">
        <v>460000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114999</v>
      </c>
      <c r="Y7" s="20">
        <v>-114999</v>
      </c>
      <c r="Z7" s="21">
        <v>-100</v>
      </c>
      <c r="AA7" s="22">
        <v>460000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-13118510</v>
      </c>
      <c r="F14" s="20">
        <v>-13118510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-3279627</v>
      </c>
      <c r="Y14" s="20">
        <v>3279627</v>
      </c>
      <c r="Z14" s="21">
        <v>-100</v>
      </c>
      <c r="AA14" s="22">
        <v>-13118510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-12658510</v>
      </c>
      <c r="F17" s="28">
        <f t="shared" si="0"/>
        <v>-12658510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-3164628</v>
      </c>
      <c r="Y17" s="28">
        <f t="shared" si="0"/>
        <v>3164628</v>
      </c>
      <c r="Z17" s="29">
        <f>+IF(X17&lt;&gt;0,+(Y17/X17)*100,0)</f>
        <v>-100</v>
      </c>
      <c r="AA17" s="30">
        <f>SUM(AA6:AA16)</f>
        <v>-12658510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-13658510</v>
      </c>
      <c r="F38" s="2">
        <f t="shared" si="3"/>
        <v>-13658510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-3414627</v>
      </c>
      <c r="Y38" s="2">
        <f t="shared" si="3"/>
        <v>3414627</v>
      </c>
      <c r="Z38" s="34">
        <f>+IF(X38&lt;&gt;0,+(Y38/X38)*100,0)</f>
        <v>-100</v>
      </c>
      <c r="AA38" s="35">
        <f>+AA17+AA27+AA36</f>
        <v>-13658510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-13658510</v>
      </c>
      <c r="F40" s="45">
        <f t="shared" si="4"/>
        <v>-13658510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-3414627</v>
      </c>
      <c r="Y40" s="45">
        <f t="shared" si="4"/>
        <v>3414627</v>
      </c>
      <c r="Z40" s="46">
        <f>+IF(X40&lt;&gt;0,+(Y40/X40)*100,0)</f>
        <v>-100</v>
      </c>
      <c r="AA40" s="47">
        <f t="shared" si="4"/>
        <v>-13658510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11334492</v>
      </c>
      <c r="F7" s="20">
        <v>11334492</v>
      </c>
      <c r="G7" s="20"/>
      <c r="H7" s="20"/>
      <c r="I7" s="20">
        <v>-269446</v>
      </c>
      <c r="J7" s="20">
        <v>-269446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-269446</v>
      </c>
      <c r="X7" s="20">
        <v>2833623</v>
      </c>
      <c r="Y7" s="20">
        <v>-3103069</v>
      </c>
      <c r="Z7" s="21">
        <v>-109.50888667970298</v>
      </c>
      <c r="AA7" s="22">
        <v>11334492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-9883087</v>
      </c>
      <c r="F14" s="20">
        <v>-9883087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-2470776</v>
      </c>
      <c r="Y14" s="20">
        <v>2470776</v>
      </c>
      <c r="Z14" s="21">
        <v>-100</v>
      </c>
      <c r="AA14" s="22">
        <v>-9883087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-233712</v>
      </c>
      <c r="D17" s="26">
        <f>SUM(D6:D16)</f>
        <v>0</v>
      </c>
      <c r="E17" s="27">
        <f t="shared" si="0"/>
        <v>1451405</v>
      </c>
      <c r="F17" s="28">
        <f t="shared" si="0"/>
        <v>1451405</v>
      </c>
      <c r="G17" s="28">
        <f t="shared" si="0"/>
        <v>0</v>
      </c>
      <c r="H17" s="28">
        <f t="shared" si="0"/>
        <v>0</v>
      </c>
      <c r="I17" s="28">
        <f t="shared" si="0"/>
        <v>-269446</v>
      </c>
      <c r="J17" s="28">
        <f t="shared" si="0"/>
        <v>-269446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-269446</v>
      </c>
      <c r="X17" s="28">
        <f t="shared" si="0"/>
        <v>362847</v>
      </c>
      <c r="Y17" s="28">
        <f t="shared" si="0"/>
        <v>-632293</v>
      </c>
      <c r="Z17" s="29">
        <f>+IF(X17&lt;&gt;0,+(Y17/X17)*100,0)</f>
        <v>-174.25884739297831</v>
      </c>
      <c r="AA17" s="30">
        <f>SUM(AA6:AA16)</f>
        <v>1451405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-1782500</v>
      </c>
      <c r="F26" s="20">
        <v>-1782500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-445626</v>
      </c>
      <c r="Y26" s="20">
        <v>445626</v>
      </c>
      <c r="Z26" s="21">
        <v>-100</v>
      </c>
      <c r="AA26" s="22">
        <v>-1782500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-1782500</v>
      </c>
      <c r="F27" s="28">
        <f t="shared" si="1"/>
        <v>-1782500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-445626</v>
      </c>
      <c r="Y27" s="28">
        <f t="shared" si="1"/>
        <v>445626</v>
      </c>
      <c r="Z27" s="29">
        <f>+IF(X27&lt;&gt;0,+(Y27/X27)*100,0)</f>
        <v>-100</v>
      </c>
      <c r="AA27" s="30">
        <f>SUM(AA21:AA26)</f>
        <v>-1782500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-233712</v>
      </c>
      <c r="D38" s="32">
        <f>+D17+D27+D36</f>
        <v>0</v>
      </c>
      <c r="E38" s="33">
        <f t="shared" si="3"/>
        <v>-331095</v>
      </c>
      <c r="F38" s="2">
        <f t="shared" si="3"/>
        <v>-331095</v>
      </c>
      <c r="G38" s="2">
        <f t="shared" si="3"/>
        <v>0</v>
      </c>
      <c r="H38" s="2">
        <f t="shared" si="3"/>
        <v>0</v>
      </c>
      <c r="I38" s="2">
        <f t="shared" si="3"/>
        <v>-269446</v>
      </c>
      <c r="J38" s="2">
        <f t="shared" si="3"/>
        <v>-269446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-269446</v>
      </c>
      <c r="X38" s="2">
        <f t="shared" si="3"/>
        <v>-82779</v>
      </c>
      <c r="Y38" s="2">
        <f t="shared" si="3"/>
        <v>-186667</v>
      </c>
      <c r="Z38" s="34">
        <f>+IF(X38&lt;&gt;0,+(Y38/X38)*100,0)</f>
        <v>225.50042885272833</v>
      </c>
      <c r="AA38" s="35">
        <f>+AA17+AA27+AA36</f>
        <v>-331095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-269446</v>
      </c>
      <c r="L39" s="2">
        <f>+K40+L60</f>
        <v>-269446</v>
      </c>
      <c r="M39" s="2">
        <f>+L40+M60</f>
        <v>-269446</v>
      </c>
      <c r="N39" s="2">
        <f>+K39</f>
        <v>-269446</v>
      </c>
      <c r="O39" s="2">
        <f>+M40+O60</f>
        <v>-269446</v>
      </c>
      <c r="P39" s="2">
        <f>+O40+P60</f>
        <v>-269446</v>
      </c>
      <c r="Q39" s="2">
        <f>+P40+Q60</f>
        <v>-269446</v>
      </c>
      <c r="R39" s="2">
        <f>+O39</f>
        <v>-269446</v>
      </c>
      <c r="S39" s="2">
        <f>+Q40+S60</f>
        <v>-269446</v>
      </c>
      <c r="T39" s="2">
        <f>+S40+T60</f>
        <v>-269446</v>
      </c>
      <c r="U39" s="2">
        <f>+T40+U60</f>
        <v>-269446</v>
      </c>
      <c r="V39" s="2">
        <f>+S39</f>
        <v>-269446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-233712</v>
      </c>
      <c r="D40" s="43">
        <f t="shared" ref="D40:AA40" si="4">+D38+D39</f>
        <v>0</v>
      </c>
      <c r="E40" s="44">
        <f t="shared" si="4"/>
        <v>-331095</v>
      </c>
      <c r="F40" s="45">
        <f t="shared" si="4"/>
        <v>-331095</v>
      </c>
      <c r="G40" s="45">
        <f t="shared" si="4"/>
        <v>0</v>
      </c>
      <c r="H40" s="45">
        <f t="shared" si="4"/>
        <v>0</v>
      </c>
      <c r="I40" s="45">
        <f t="shared" si="4"/>
        <v>-269446</v>
      </c>
      <c r="J40" s="45">
        <f>+I40</f>
        <v>-269446</v>
      </c>
      <c r="K40" s="45">
        <f t="shared" si="4"/>
        <v>-269446</v>
      </c>
      <c r="L40" s="45">
        <f t="shared" si="4"/>
        <v>-269446</v>
      </c>
      <c r="M40" s="45">
        <f t="shared" si="4"/>
        <v>-269446</v>
      </c>
      <c r="N40" s="45">
        <f>+M40</f>
        <v>-269446</v>
      </c>
      <c r="O40" s="45">
        <f t="shared" si="4"/>
        <v>-269446</v>
      </c>
      <c r="P40" s="45">
        <f t="shared" si="4"/>
        <v>-269446</v>
      </c>
      <c r="Q40" s="45">
        <f t="shared" si="4"/>
        <v>-269446</v>
      </c>
      <c r="R40" s="45">
        <f>+Q40</f>
        <v>-269446</v>
      </c>
      <c r="S40" s="45">
        <f t="shared" si="4"/>
        <v>-269446</v>
      </c>
      <c r="T40" s="45">
        <f t="shared" si="4"/>
        <v>-269446</v>
      </c>
      <c r="U40" s="45">
        <f t="shared" si="4"/>
        <v>-269446</v>
      </c>
      <c r="V40" s="45">
        <f>+U40</f>
        <v>-269446</v>
      </c>
      <c r="W40" s="45">
        <f>+V40</f>
        <v>-269446</v>
      </c>
      <c r="X40" s="45">
        <f t="shared" si="4"/>
        <v>-82779</v>
      </c>
      <c r="Y40" s="45">
        <f t="shared" si="4"/>
        <v>-186667</v>
      </c>
      <c r="Z40" s="46">
        <f>+IF(X40&lt;&gt;0,+(Y40/X40)*100,0)</f>
        <v>225.50042885272833</v>
      </c>
      <c r="AA40" s="47">
        <f t="shared" si="4"/>
        <v>-331095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1503081</v>
      </c>
      <c r="F7" s="20">
        <v>1503081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375771</v>
      </c>
      <c r="Y7" s="20">
        <v>-375771</v>
      </c>
      <c r="Z7" s="21">
        <v>-100</v>
      </c>
      <c r="AA7" s="22">
        <v>1503081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-13149329</v>
      </c>
      <c r="F14" s="20">
        <v>-13149328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-3287334</v>
      </c>
      <c r="Y14" s="20">
        <v>3287334</v>
      </c>
      <c r="Z14" s="21">
        <v>-100</v>
      </c>
      <c r="AA14" s="22">
        <v>-13149328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-11646248</v>
      </c>
      <c r="F17" s="28">
        <f t="shared" si="0"/>
        <v>-11646247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-2911563</v>
      </c>
      <c r="Y17" s="28">
        <f t="shared" si="0"/>
        <v>2911563</v>
      </c>
      <c r="Z17" s="29">
        <f>+IF(X17&lt;&gt;0,+(Y17/X17)*100,0)</f>
        <v>-100</v>
      </c>
      <c r="AA17" s="30">
        <f>SUM(AA6:AA16)</f>
        <v>-11646247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-441791</v>
      </c>
      <c r="F26" s="20">
        <v>-441791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-110448</v>
      </c>
      <c r="Y26" s="20">
        <v>110448</v>
      </c>
      <c r="Z26" s="21">
        <v>-100</v>
      </c>
      <c r="AA26" s="22">
        <v>-441791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-441791</v>
      </c>
      <c r="F27" s="28">
        <f t="shared" si="1"/>
        <v>-441791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-110448</v>
      </c>
      <c r="Y27" s="28">
        <f t="shared" si="1"/>
        <v>110448</v>
      </c>
      <c r="Z27" s="29">
        <f>+IF(X27&lt;&gt;0,+(Y27/X27)*100,0)</f>
        <v>-100</v>
      </c>
      <c r="AA27" s="30">
        <f>SUM(AA21:AA26)</f>
        <v>-441791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-12088039</v>
      </c>
      <c r="F38" s="2">
        <f t="shared" si="3"/>
        <v>-12088038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-3022011</v>
      </c>
      <c r="Y38" s="2">
        <f t="shared" si="3"/>
        <v>3022011</v>
      </c>
      <c r="Z38" s="34">
        <f>+IF(X38&lt;&gt;0,+(Y38/X38)*100,0)</f>
        <v>-100</v>
      </c>
      <c r="AA38" s="35">
        <f>+AA17+AA27+AA36</f>
        <v>-12088038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-12088039</v>
      </c>
      <c r="F40" s="45">
        <f t="shared" si="4"/>
        <v>-12088038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-3022011</v>
      </c>
      <c r="Y40" s="45">
        <f t="shared" si="4"/>
        <v>3022011</v>
      </c>
      <c r="Z40" s="46">
        <f>+IF(X40&lt;&gt;0,+(Y40/X40)*100,0)</f>
        <v>-100</v>
      </c>
      <c r="AA40" s="47">
        <f t="shared" si="4"/>
        <v>-12088038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21000000</v>
      </c>
      <c r="F7" s="20">
        <v>21000000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5250000</v>
      </c>
      <c r="Y7" s="20">
        <v>-5250000</v>
      </c>
      <c r="Z7" s="21">
        <v>-100</v>
      </c>
      <c r="AA7" s="22">
        <v>21000000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1265736</v>
      </c>
      <c r="Y9" s="20">
        <v>-1265736</v>
      </c>
      <c r="Z9" s="21">
        <v>-100</v>
      </c>
      <c r="AA9" s="22">
        <v>5062946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30686952</v>
      </c>
      <c r="D14" s="18"/>
      <c r="E14" s="19">
        <v>-18826578</v>
      </c>
      <c r="F14" s="20">
        <v>-18826578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-4706643</v>
      </c>
      <c r="Y14" s="20">
        <v>4706643</v>
      </c>
      <c r="Z14" s="21">
        <v>-100</v>
      </c>
      <c r="AA14" s="22">
        <v>-18826578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7236368</v>
      </c>
      <c r="F17" s="28">
        <f t="shared" si="0"/>
        <v>7236368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1809093</v>
      </c>
      <c r="Y17" s="28">
        <f t="shared" si="0"/>
        <v>-1809093</v>
      </c>
      <c r="Z17" s="29">
        <f>+IF(X17&lt;&gt;0,+(Y17/X17)*100,0)</f>
        <v>-100</v>
      </c>
      <c r="AA17" s="30">
        <f>SUM(AA6:AA16)</f>
        <v>7236368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7236368</v>
      </c>
      <c r="F38" s="2">
        <f t="shared" si="3"/>
        <v>7236368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1809093</v>
      </c>
      <c r="Y38" s="2">
        <f t="shared" si="3"/>
        <v>-1809093</v>
      </c>
      <c r="Z38" s="34">
        <f>+IF(X38&lt;&gt;0,+(Y38/X38)*100,0)</f>
        <v>-100</v>
      </c>
      <c r="AA38" s="35">
        <f>+AA17+AA27+AA36</f>
        <v>7236368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30686952</v>
      </c>
      <c r="D40" s="43">
        <f t="shared" ref="D40:AA40" si="4">+D38+D39</f>
        <v>0</v>
      </c>
      <c r="E40" s="44">
        <f t="shared" si="4"/>
        <v>7236368</v>
      </c>
      <c r="F40" s="45">
        <f t="shared" si="4"/>
        <v>7236368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1809093</v>
      </c>
      <c r="Y40" s="45">
        <f t="shared" si="4"/>
        <v>-1809093</v>
      </c>
      <c r="Z40" s="46">
        <f>+IF(X40&lt;&gt;0,+(Y40/X40)*100,0)</f>
        <v>-100</v>
      </c>
      <c r="AA40" s="47">
        <f t="shared" si="4"/>
        <v>7236368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145859</v>
      </c>
      <c r="J7" s="20">
        <v>145859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145859</v>
      </c>
      <c r="X7" s="20"/>
      <c r="Y7" s="20">
        <v>145859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15301</v>
      </c>
      <c r="F8" s="20">
        <v>15301</v>
      </c>
      <c r="G8" s="20">
        <v>105689</v>
      </c>
      <c r="H8" s="20">
        <v>111782</v>
      </c>
      <c r="I8" s="20"/>
      <c r="J8" s="20">
        <v>217471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217471</v>
      </c>
      <c r="X8" s="20">
        <v>3825</v>
      </c>
      <c r="Y8" s="20">
        <v>213646</v>
      </c>
      <c r="Z8" s="21">
        <v>5585.5163398692812</v>
      </c>
      <c r="AA8" s="22">
        <v>15301</v>
      </c>
    </row>
    <row r="9" spans="1:27" ht="13.5" x14ac:dyDescent="0.25">
      <c r="A9" s="23" t="s">
        <v>37</v>
      </c>
      <c r="B9" s="17" t="s">
        <v>6</v>
      </c>
      <c r="C9" s="18">
        <v>1980659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-992881</v>
      </c>
      <c r="D14" s="18"/>
      <c r="E14" s="19">
        <v>-2194622</v>
      </c>
      <c r="F14" s="20">
        <v>-2194622</v>
      </c>
      <c r="G14" s="20"/>
      <c r="H14" s="20">
        <v>-254603</v>
      </c>
      <c r="I14" s="20">
        <v>-71862</v>
      </c>
      <c r="J14" s="20">
        <v>-326465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-326465</v>
      </c>
      <c r="X14" s="20">
        <v>-548655</v>
      </c>
      <c r="Y14" s="20">
        <v>222190</v>
      </c>
      <c r="Z14" s="21">
        <v>-40.497215918929022</v>
      </c>
      <c r="AA14" s="22">
        <v>-2194622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987778</v>
      </c>
      <c r="D17" s="26">
        <f>SUM(D6:D16)</f>
        <v>0</v>
      </c>
      <c r="E17" s="27">
        <f t="shared" si="0"/>
        <v>-2179321</v>
      </c>
      <c r="F17" s="28">
        <f t="shared" si="0"/>
        <v>-2179321</v>
      </c>
      <c r="G17" s="28">
        <f t="shared" si="0"/>
        <v>105689</v>
      </c>
      <c r="H17" s="28">
        <f t="shared" si="0"/>
        <v>-142821</v>
      </c>
      <c r="I17" s="28">
        <f t="shared" si="0"/>
        <v>73997</v>
      </c>
      <c r="J17" s="28">
        <f t="shared" si="0"/>
        <v>36865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</v>
      </c>
      <c r="X17" s="28">
        <f t="shared" si="0"/>
        <v>-544830</v>
      </c>
      <c r="Y17" s="28">
        <f t="shared" si="0"/>
        <v>581695</v>
      </c>
      <c r="Z17" s="29">
        <f>+IF(X17&lt;&gt;0,+(Y17/X17)*100,0)</f>
        <v>-106.76633078207882</v>
      </c>
      <c r="AA17" s="30">
        <f>SUM(AA6:AA16)</f>
        <v>-2179321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987778</v>
      </c>
      <c r="D38" s="32">
        <f>+D17+D27+D36</f>
        <v>0</v>
      </c>
      <c r="E38" s="33">
        <f t="shared" si="3"/>
        <v>-2179321</v>
      </c>
      <c r="F38" s="2">
        <f t="shared" si="3"/>
        <v>-2179321</v>
      </c>
      <c r="G38" s="2">
        <f t="shared" si="3"/>
        <v>105689</v>
      </c>
      <c r="H38" s="2">
        <f t="shared" si="3"/>
        <v>-142821</v>
      </c>
      <c r="I38" s="2">
        <f t="shared" si="3"/>
        <v>73997</v>
      </c>
      <c r="J38" s="2">
        <f t="shared" si="3"/>
        <v>36865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36865</v>
      </c>
      <c r="X38" s="2">
        <f t="shared" si="3"/>
        <v>-544830</v>
      </c>
      <c r="Y38" s="2">
        <f t="shared" si="3"/>
        <v>581695</v>
      </c>
      <c r="Z38" s="34">
        <f>+IF(X38&lt;&gt;0,+(Y38/X38)*100,0)</f>
        <v>-106.76633078207882</v>
      </c>
      <c r="AA38" s="35">
        <f>+AA17+AA27+AA36</f>
        <v>-2179321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105689</v>
      </c>
      <c r="I39" s="2">
        <f>+H40+I60</f>
        <v>-37132</v>
      </c>
      <c r="J39" s="2">
        <f>+G39</f>
        <v>0</v>
      </c>
      <c r="K39" s="2">
        <f>+I40+K60</f>
        <v>36865</v>
      </c>
      <c r="L39" s="2">
        <f>+K40+L60</f>
        <v>36865</v>
      </c>
      <c r="M39" s="2">
        <f>+L40+M60</f>
        <v>36865</v>
      </c>
      <c r="N39" s="2">
        <f>+K39</f>
        <v>36865</v>
      </c>
      <c r="O39" s="2">
        <f>+M40+O60</f>
        <v>36865</v>
      </c>
      <c r="P39" s="2">
        <f>+O40+P60</f>
        <v>36865</v>
      </c>
      <c r="Q39" s="2">
        <f>+P40+Q60</f>
        <v>36865</v>
      </c>
      <c r="R39" s="2">
        <f>+O39</f>
        <v>36865</v>
      </c>
      <c r="S39" s="2">
        <f>+Q40+S60</f>
        <v>36865</v>
      </c>
      <c r="T39" s="2">
        <f>+S40+T60</f>
        <v>36865</v>
      </c>
      <c r="U39" s="2">
        <f>+T40+U60</f>
        <v>36865</v>
      </c>
      <c r="V39" s="2">
        <f>+S39</f>
        <v>36865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987778</v>
      </c>
      <c r="D40" s="43">
        <f t="shared" ref="D40:AA40" si="4">+D38+D39</f>
        <v>0</v>
      </c>
      <c r="E40" s="44">
        <f t="shared" si="4"/>
        <v>-2179321</v>
      </c>
      <c r="F40" s="45">
        <f t="shared" si="4"/>
        <v>-2179321</v>
      </c>
      <c r="G40" s="45">
        <f t="shared" si="4"/>
        <v>105689</v>
      </c>
      <c r="H40" s="45">
        <f t="shared" si="4"/>
        <v>-37132</v>
      </c>
      <c r="I40" s="45">
        <f t="shared" si="4"/>
        <v>36865</v>
      </c>
      <c r="J40" s="45">
        <f>+I40</f>
        <v>36865</v>
      </c>
      <c r="K40" s="45">
        <f t="shared" si="4"/>
        <v>36865</v>
      </c>
      <c r="L40" s="45">
        <f t="shared" si="4"/>
        <v>36865</v>
      </c>
      <c r="M40" s="45">
        <f t="shared" si="4"/>
        <v>36865</v>
      </c>
      <c r="N40" s="45">
        <f>+M40</f>
        <v>36865</v>
      </c>
      <c r="O40" s="45">
        <f t="shared" si="4"/>
        <v>36865</v>
      </c>
      <c r="P40" s="45">
        <f t="shared" si="4"/>
        <v>36865</v>
      </c>
      <c r="Q40" s="45">
        <f t="shared" si="4"/>
        <v>36865</v>
      </c>
      <c r="R40" s="45">
        <f>+Q40</f>
        <v>36865</v>
      </c>
      <c r="S40" s="45">
        <f t="shared" si="4"/>
        <v>36865</v>
      </c>
      <c r="T40" s="45">
        <f t="shared" si="4"/>
        <v>36865</v>
      </c>
      <c r="U40" s="45">
        <f t="shared" si="4"/>
        <v>36865</v>
      </c>
      <c r="V40" s="45">
        <f>+U40</f>
        <v>36865</v>
      </c>
      <c r="W40" s="45">
        <f>+V40</f>
        <v>36865</v>
      </c>
      <c r="X40" s="45">
        <f t="shared" si="4"/>
        <v>-544830</v>
      </c>
      <c r="Y40" s="45">
        <f t="shared" si="4"/>
        <v>581695</v>
      </c>
      <c r="Z40" s="46">
        <f>+IF(X40&lt;&gt;0,+(Y40/X40)*100,0)</f>
        <v>-106.76633078207882</v>
      </c>
      <c r="AA40" s="47">
        <f t="shared" si="4"/>
        <v>-2179321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9755071</v>
      </c>
      <c r="D7" s="18"/>
      <c r="E7" s="19">
        <v>9914143</v>
      </c>
      <c r="F7" s="20">
        <v>9914143</v>
      </c>
      <c r="G7" s="20">
        <v>708308</v>
      </c>
      <c r="H7" s="20">
        <v>844118</v>
      </c>
      <c r="I7" s="20">
        <v>855747</v>
      </c>
      <c r="J7" s="20">
        <v>2408173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2408173</v>
      </c>
      <c r="X7" s="20">
        <v>2478537</v>
      </c>
      <c r="Y7" s="20">
        <v>-70364</v>
      </c>
      <c r="Z7" s="21">
        <v>-2.8389328059254311</v>
      </c>
      <c r="AA7" s="22">
        <v>9914143</v>
      </c>
    </row>
    <row r="8" spans="1:27" ht="13.5" x14ac:dyDescent="0.25">
      <c r="A8" s="23" t="s">
        <v>36</v>
      </c>
      <c r="B8" s="17" t="s">
        <v>32</v>
      </c>
      <c r="C8" s="18">
        <v>9076</v>
      </c>
      <c r="D8" s="18"/>
      <c r="E8" s="19">
        <v>3218</v>
      </c>
      <c r="F8" s="20">
        <v>3218</v>
      </c>
      <c r="G8" s="20"/>
      <c r="H8" s="20">
        <v>6087</v>
      </c>
      <c r="I8" s="20"/>
      <c r="J8" s="20">
        <v>6087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6087</v>
      </c>
      <c r="X8" s="20">
        <v>807</v>
      </c>
      <c r="Y8" s="20">
        <v>5280</v>
      </c>
      <c r="Z8" s="21">
        <v>654.27509293680293</v>
      </c>
      <c r="AA8" s="22">
        <v>3218</v>
      </c>
    </row>
    <row r="9" spans="1:27" ht="13.5" x14ac:dyDescent="0.25">
      <c r="A9" s="23" t="s">
        <v>37</v>
      </c>
      <c r="B9" s="17" t="s">
        <v>6</v>
      </c>
      <c r="C9" s="18">
        <v>445000</v>
      </c>
      <c r="D9" s="18"/>
      <c r="E9" s="19">
        <v>1265454</v>
      </c>
      <c r="F9" s="20">
        <v>1265454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316362</v>
      </c>
      <c r="Y9" s="20">
        <v>-316362</v>
      </c>
      <c r="Z9" s="21">
        <v>-100</v>
      </c>
      <c r="AA9" s="22">
        <v>1265454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-980548</v>
      </c>
      <c r="D14" s="18"/>
      <c r="E14" s="19">
        <v>-17985534</v>
      </c>
      <c r="F14" s="20">
        <v>-17985534</v>
      </c>
      <c r="G14" s="20">
        <v>-487085</v>
      </c>
      <c r="H14" s="20">
        <v>-122993</v>
      </c>
      <c r="I14" s="20">
        <v>-74684</v>
      </c>
      <c r="J14" s="20">
        <v>-684762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-684762</v>
      </c>
      <c r="X14" s="20">
        <v>-4496592</v>
      </c>
      <c r="Y14" s="20">
        <v>3811830</v>
      </c>
      <c r="Z14" s="21">
        <v>-84.771533641477816</v>
      </c>
      <c r="AA14" s="22">
        <v>-17985534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9228599</v>
      </c>
      <c r="D17" s="26">
        <f>SUM(D6:D16)</f>
        <v>0</v>
      </c>
      <c r="E17" s="27">
        <f t="shared" si="0"/>
        <v>-6802719</v>
      </c>
      <c r="F17" s="28">
        <f t="shared" si="0"/>
        <v>-6802719</v>
      </c>
      <c r="G17" s="28">
        <f t="shared" si="0"/>
        <v>221223</v>
      </c>
      <c r="H17" s="28">
        <f t="shared" si="0"/>
        <v>727212</v>
      </c>
      <c r="I17" s="28">
        <f t="shared" si="0"/>
        <v>781063</v>
      </c>
      <c r="J17" s="28">
        <f t="shared" si="0"/>
        <v>1729498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1729498</v>
      </c>
      <c r="X17" s="28">
        <f t="shared" si="0"/>
        <v>-1700886</v>
      </c>
      <c r="Y17" s="28">
        <f t="shared" si="0"/>
        <v>3430384</v>
      </c>
      <c r="Z17" s="29">
        <f>+IF(X17&lt;&gt;0,+(Y17/X17)*100,0)</f>
        <v>-201.68218210979455</v>
      </c>
      <c r="AA17" s="30">
        <f>SUM(AA6:AA16)</f>
        <v>-6802719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9228599</v>
      </c>
      <c r="D38" s="32">
        <f>+D17+D27+D36</f>
        <v>0</v>
      </c>
      <c r="E38" s="33">
        <f t="shared" si="3"/>
        <v>-6802719</v>
      </c>
      <c r="F38" s="2">
        <f t="shared" si="3"/>
        <v>-6802719</v>
      </c>
      <c r="G38" s="2">
        <f t="shared" si="3"/>
        <v>221223</v>
      </c>
      <c r="H38" s="2">
        <f t="shared" si="3"/>
        <v>727212</v>
      </c>
      <c r="I38" s="2">
        <f t="shared" si="3"/>
        <v>781063</v>
      </c>
      <c r="J38" s="2">
        <f t="shared" si="3"/>
        <v>1729498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1729498</v>
      </c>
      <c r="X38" s="2">
        <f t="shared" si="3"/>
        <v>-1700886</v>
      </c>
      <c r="Y38" s="2">
        <f t="shared" si="3"/>
        <v>3430384</v>
      </c>
      <c r="Z38" s="34">
        <f>+IF(X38&lt;&gt;0,+(Y38/X38)*100,0)</f>
        <v>-201.68218210979455</v>
      </c>
      <c r="AA38" s="35">
        <f>+AA17+AA27+AA36</f>
        <v>-6802719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221223</v>
      </c>
      <c r="I39" s="2">
        <f>+H40+I60</f>
        <v>948435</v>
      </c>
      <c r="J39" s="2">
        <f>+G39</f>
        <v>0</v>
      </c>
      <c r="K39" s="2">
        <f>+I40+K60</f>
        <v>1729498</v>
      </c>
      <c r="L39" s="2">
        <f>+K40+L60</f>
        <v>1729498</v>
      </c>
      <c r="M39" s="2">
        <f>+L40+M60</f>
        <v>1729498</v>
      </c>
      <c r="N39" s="2">
        <f>+K39</f>
        <v>1729498</v>
      </c>
      <c r="O39" s="2">
        <f>+M40+O60</f>
        <v>1729498</v>
      </c>
      <c r="P39" s="2">
        <f>+O40+P60</f>
        <v>1729498</v>
      </c>
      <c r="Q39" s="2">
        <f>+P40+Q60</f>
        <v>1729498</v>
      </c>
      <c r="R39" s="2">
        <f>+O39</f>
        <v>1729498</v>
      </c>
      <c r="S39" s="2">
        <f>+Q40+S60</f>
        <v>1729498</v>
      </c>
      <c r="T39" s="2">
        <f>+S40+T60</f>
        <v>1729498</v>
      </c>
      <c r="U39" s="2">
        <f>+T40+U60</f>
        <v>1729498</v>
      </c>
      <c r="V39" s="2">
        <f>+S39</f>
        <v>1729498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9228599</v>
      </c>
      <c r="D40" s="43">
        <f t="shared" ref="D40:AA40" si="4">+D38+D39</f>
        <v>0</v>
      </c>
      <c r="E40" s="44">
        <f t="shared" si="4"/>
        <v>-6802719</v>
      </c>
      <c r="F40" s="45">
        <f t="shared" si="4"/>
        <v>-6802719</v>
      </c>
      <c r="G40" s="45">
        <f t="shared" si="4"/>
        <v>221223</v>
      </c>
      <c r="H40" s="45">
        <f t="shared" si="4"/>
        <v>948435</v>
      </c>
      <c r="I40" s="45">
        <f t="shared" si="4"/>
        <v>1729498</v>
      </c>
      <c r="J40" s="45">
        <f>+I40</f>
        <v>1729498</v>
      </c>
      <c r="K40" s="45">
        <f t="shared" si="4"/>
        <v>1729498</v>
      </c>
      <c r="L40" s="45">
        <f t="shared" si="4"/>
        <v>1729498</v>
      </c>
      <c r="M40" s="45">
        <f t="shared" si="4"/>
        <v>1729498</v>
      </c>
      <c r="N40" s="45">
        <f>+M40</f>
        <v>1729498</v>
      </c>
      <c r="O40" s="45">
        <f t="shared" si="4"/>
        <v>1729498</v>
      </c>
      <c r="P40" s="45">
        <f t="shared" si="4"/>
        <v>1729498</v>
      </c>
      <c r="Q40" s="45">
        <f t="shared" si="4"/>
        <v>1729498</v>
      </c>
      <c r="R40" s="45">
        <f>+Q40</f>
        <v>1729498</v>
      </c>
      <c r="S40" s="45">
        <f t="shared" si="4"/>
        <v>1729498</v>
      </c>
      <c r="T40" s="45">
        <f t="shared" si="4"/>
        <v>1729498</v>
      </c>
      <c r="U40" s="45">
        <f t="shared" si="4"/>
        <v>1729498</v>
      </c>
      <c r="V40" s="45">
        <f>+U40</f>
        <v>1729498</v>
      </c>
      <c r="W40" s="45">
        <f>+V40</f>
        <v>1729498</v>
      </c>
      <c r="X40" s="45">
        <f t="shared" si="4"/>
        <v>-1700886</v>
      </c>
      <c r="Y40" s="45">
        <f t="shared" si="4"/>
        <v>3430384</v>
      </c>
      <c r="Z40" s="46">
        <f>+IF(X40&lt;&gt;0,+(Y40/X40)*100,0)</f>
        <v>-201.68218210979455</v>
      </c>
      <c r="AA40" s="47">
        <f t="shared" si="4"/>
        <v>-6802719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2312932</v>
      </c>
      <c r="F7" s="20">
        <v>2312932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578232</v>
      </c>
      <c r="Y7" s="20">
        <v>-578232</v>
      </c>
      <c r="Z7" s="21">
        <v>-100</v>
      </c>
      <c r="AA7" s="22">
        <v>2312932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1749000</v>
      </c>
      <c r="F9" s="20">
        <v>1749000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437250</v>
      </c>
      <c r="Y9" s="20">
        <v>-437250</v>
      </c>
      <c r="Z9" s="21">
        <v>-100</v>
      </c>
      <c r="AA9" s="22">
        <v>1749000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-19386823</v>
      </c>
      <c r="F14" s="20">
        <v>-19386823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-4846701</v>
      </c>
      <c r="Y14" s="20">
        <v>4846701</v>
      </c>
      <c r="Z14" s="21">
        <v>-100</v>
      </c>
      <c r="AA14" s="22">
        <v>-19386823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-15324891</v>
      </c>
      <c r="F17" s="28">
        <f t="shared" si="0"/>
        <v>-15324891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-3831219</v>
      </c>
      <c r="Y17" s="28">
        <f t="shared" si="0"/>
        <v>3831219</v>
      </c>
      <c r="Z17" s="29">
        <f>+IF(X17&lt;&gt;0,+(Y17/X17)*100,0)</f>
        <v>-100</v>
      </c>
      <c r="AA17" s="30">
        <f>SUM(AA6:AA16)</f>
        <v>-15324891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-15324891</v>
      </c>
      <c r="F38" s="2">
        <f t="shared" si="3"/>
        <v>-15324891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-3831219</v>
      </c>
      <c r="Y38" s="2">
        <f t="shared" si="3"/>
        <v>3831219</v>
      </c>
      <c r="Z38" s="34">
        <f>+IF(X38&lt;&gt;0,+(Y38/X38)*100,0)</f>
        <v>-100</v>
      </c>
      <c r="AA38" s="35">
        <f>+AA17+AA27+AA36</f>
        <v>-15324891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-15324891</v>
      </c>
      <c r="F40" s="45">
        <f t="shared" si="4"/>
        <v>-15324891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-3831219</v>
      </c>
      <c r="Y40" s="45">
        <f t="shared" si="4"/>
        <v>3831219</v>
      </c>
      <c r="Z40" s="46">
        <f>+IF(X40&lt;&gt;0,+(Y40/X40)*100,0)</f>
        <v>-100</v>
      </c>
      <c r="AA40" s="47">
        <f t="shared" si="4"/>
        <v>-15324891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4517536</v>
      </c>
      <c r="F7" s="20">
        <v>4517536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1129387</v>
      </c>
      <c r="Y7" s="20">
        <v>-1129387</v>
      </c>
      <c r="Z7" s="21">
        <v>-100</v>
      </c>
      <c r="AA7" s="22">
        <v>4517536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-7178844</v>
      </c>
      <c r="D14" s="18"/>
      <c r="E14" s="19">
        <v>-57</v>
      </c>
      <c r="F14" s="20">
        <v>-57</v>
      </c>
      <c r="G14" s="20">
        <v>-648885</v>
      </c>
      <c r="H14" s="20">
        <v>-632532</v>
      </c>
      <c r="I14" s="20">
        <v>-654156</v>
      </c>
      <c r="J14" s="20">
        <v>-1935573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-1935573</v>
      </c>
      <c r="X14" s="20"/>
      <c r="Y14" s="20">
        <v>-1935573</v>
      </c>
      <c r="Z14" s="21"/>
      <c r="AA14" s="22">
        <v>-57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-7178844</v>
      </c>
      <c r="D17" s="26">
        <f>SUM(D6:D16)</f>
        <v>0</v>
      </c>
      <c r="E17" s="27">
        <f t="shared" si="0"/>
        <v>4517479</v>
      </c>
      <c r="F17" s="28">
        <f t="shared" si="0"/>
        <v>4517479</v>
      </c>
      <c r="G17" s="28">
        <f t="shared" si="0"/>
        <v>-648885</v>
      </c>
      <c r="H17" s="28">
        <f t="shared" si="0"/>
        <v>-632532</v>
      </c>
      <c r="I17" s="28">
        <f t="shared" si="0"/>
        <v>-654156</v>
      </c>
      <c r="J17" s="28">
        <f t="shared" si="0"/>
        <v>-1935573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-1935573</v>
      </c>
      <c r="X17" s="28">
        <f t="shared" si="0"/>
        <v>1129387</v>
      </c>
      <c r="Y17" s="28">
        <f t="shared" si="0"/>
        <v>-3064960</v>
      </c>
      <c r="Z17" s="29">
        <f>+IF(X17&lt;&gt;0,+(Y17/X17)*100,0)</f>
        <v>-271.38261729593131</v>
      </c>
      <c r="AA17" s="30">
        <f>SUM(AA6:AA16)</f>
        <v>4517479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-7178844</v>
      </c>
      <c r="D38" s="32">
        <f>+D17+D27+D36</f>
        <v>0</v>
      </c>
      <c r="E38" s="33">
        <f t="shared" si="3"/>
        <v>4517479</v>
      </c>
      <c r="F38" s="2">
        <f t="shared" si="3"/>
        <v>4517479</v>
      </c>
      <c r="G38" s="2">
        <f t="shared" si="3"/>
        <v>-648885</v>
      </c>
      <c r="H38" s="2">
        <f t="shared" si="3"/>
        <v>-632532</v>
      </c>
      <c r="I38" s="2">
        <f t="shared" si="3"/>
        <v>-654156</v>
      </c>
      <c r="J38" s="2">
        <f t="shared" si="3"/>
        <v>-1935573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-1935573</v>
      </c>
      <c r="X38" s="2">
        <f t="shared" si="3"/>
        <v>1129387</v>
      </c>
      <c r="Y38" s="2">
        <f t="shared" si="3"/>
        <v>-3064960</v>
      </c>
      <c r="Z38" s="34">
        <f>+IF(X38&lt;&gt;0,+(Y38/X38)*100,0)</f>
        <v>-271.38261729593131</v>
      </c>
      <c r="AA38" s="35">
        <f>+AA17+AA27+AA36</f>
        <v>4517479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-648885</v>
      </c>
      <c r="I39" s="2">
        <f>+H40+I60</f>
        <v>-1281417</v>
      </c>
      <c r="J39" s="2">
        <f>+G39</f>
        <v>0</v>
      </c>
      <c r="K39" s="2">
        <f>+I40+K60</f>
        <v>-1935573</v>
      </c>
      <c r="L39" s="2">
        <f>+K40+L60</f>
        <v>-1935573</v>
      </c>
      <c r="M39" s="2">
        <f>+L40+M60</f>
        <v>-1935573</v>
      </c>
      <c r="N39" s="2">
        <f>+K39</f>
        <v>-1935573</v>
      </c>
      <c r="O39" s="2">
        <f>+M40+O60</f>
        <v>-1935573</v>
      </c>
      <c r="P39" s="2">
        <f>+O40+P60</f>
        <v>-1935573</v>
      </c>
      <c r="Q39" s="2">
        <f>+P40+Q60</f>
        <v>-1935573</v>
      </c>
      <c r="R39" s="2">
        <f>+O39</f>
        <v>-1935573</v>
      </c>
      <c r="S39" s="2">
        <f>+Q40+S60</f>
        <v>-1935573</v>
      </c>
      <c r="T39" s="2">
        <f>+S40+T60</f>
        <v>-1935573</v>
      </c>
      <c r="U39" s="2">
        <f>+T40+U60</f>
        <v>-1935573</v>
      </c>
      <c r="V39" s="2">
        <f>+S39</f>
        <v>-1935573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-7178844</v>
      </c>
      <c r="D40" s="43">
        <f t="shared" ref="D40:AA40" si="4">+D38+D39</f>
        <v>0</v>
      </c>
      <c r="E40" s="44">
        <f t="shared" si="4"/>
        <v>4517479</v>
      </c>
      <c r="F40" s="45">
        <f t="shared" si="4"/>
        <v>4517479</v>
      </c>
      <c r="G40" s="45">
        <f t="shared" si="4"/>
        <v>-648885</v>
      </c>
      <c r="H40" s="45">
        <f t="shared" si="4"/>
        <v>-1281417</v>
      </c>
      <c r="I40" s="45">
        <f t="shared" si="4"/>
        <v>-1935573</v>
      </c>
      <c r="J40" s="45">
        <f>+I40</f>
        <v>-1935573</v>
      </c>
      <c r="K40" s="45">
        <f t="shared" si="4"/>
        <v>-1935573</v>
      </c>
      <c r="L40" s="45">
        <f t="shared" si="4"/>
        <v>-1935573</v>
      </c>
      <c r="M40" s="45">
        <f t="shared" si="4"/>
        <v>-1935573</v>
      </c>
      <c r="N40" s="45">
        <f>+M40</f>
        <v>-1935573</v>
      </c>
      <c r="O40" s="45">
        <f t="shared" si="4"/>
        <v>-1935573</v>
      </c>
      <c r="P40" s="45">
        <f t="shared" si="4"/>
        <v>-1935573</v>
      </c>
      <c r="Q40" s="45">
        <f t="shared" si="4"/>
        <v>-1935573</v>
      </c>
      <c r="R40" s="45">
        <f>+Q40</f>
        <v>-1935573</v>
      </c>
      <c r="S40" s="45">
        <f t="shared" si="4"/>
        <v>-1935573</v>
      </c>
      <c r="T40" s="45">
        <f t="shared" si="4"/>
        <v>-1935573</v>
      </c>
      <c r="U40" s="45">
        <f t="shared" si="4"/>
        <v>-1935573</v>
      </c>
      <c r="V40" s="45">
        <f>+U40</f>
        <v>-1935573</v>
      </c>
      <c r="W40" s="45">
        <f>+V40</f>
        <v>-1935573</v>
      </c>
      <c r="X40" s="45">
        <f t="shared" si="4"/>
        <v>1129387</v>
      </c>
      <c r="Y40" s="45">
        <f t="shared" si="4"/>
        <v>-3064960</v>
      </c>
      <c r="Z40" s="46">
        <f>+IF(X40&lt;&gt;0,+(Y40/X40)*100,0)</f>
        <v>-271.38261729593131</v>
      </c>
      <c r="AA40" s="47">
        <f t="shared" si="4"/>
        <v>4517479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792641</v>
      </c>
      <c r="D7" s="18"/>
      <c r="E7" s="19">
        <v>731541</v>
      </c>
      <c r="F7" s="20">
        <v>731541</v>
      </c>
      <c r="G7" s="20">
        <v>156780</v>
      </c>
      <c r="H7" s="20">
        <v>32557</v>
      </c>
      <c r="I7" s="20">
        <v>78308</v>
      </c>
      <c r="J7" s="20">
        <v>267645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267645</v>
      </c>
      <c r="X7" s="20">
        <v>276348</v>
      </c>
      <c r="Y7" s="20">
        <v>-8703</v>
      </c>
      <c r="Z7" s="21">
        <v>-3.1492900256198704</v>
      </c>
      <c r="AA7" s="22">
        <v>731541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2009</v>
      </c>
      <c r="D9" s="18"/>
      <c r="E9" s="19">
        <v>43225330</v>
      </c>
      <c r="F9" s="20">
        <v>43225330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10806333</v>
      </c>
      <c r="Y9" s="20">
        <v>-10806333</v>
      </c>
      <c r="Z9" s="21">
        <v>-100</v>
      </c>
      <c r="AA9" s="22">
        <v>43225330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-13334022</v>
      </c>
      <c r="D14" s="18"/>
      <c r="E14" s="19">
        <v>-26443687</v>
      </c>
      <c r="F14" s="20">
        <v>-26443687</v>
      </c>
      <c r="G14" s="20">
        <v>-73596</v>
      </c>
      <c r="H14" s="20">
        <v>-1047809</v>
      </c>
      <c r="I14" s="20">
        <v>-2147750</v>
      </c>
      <c r="J14" s="20">
        <v>-3269155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-3269155</v>
      </c>
      <c r="X14" s="20">
        <v>-6610923</v>
      </c>
      <c r="Y14" s="20">
        <v>3341768</v>
      </c>
      <c r="Z14" s="21">
        <v>-50.549189576100041</v>
      </c>
      <c r="AA14" s="22">
        <v>-26443687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-12539372</v>
      </c>
      <c r="D17" s="26">
        <f>SUM(D6:D16)</f>
        <v>0</v>
      </c>
      <c r="E17" s="27">
        <f t="shared" si="0"/>
        <v>17513184</v>
      </c>
      <c r="F17" s="28">
        <f t="shared" si="0"/>
        <v>17513184</v>
      </c>
      <c r="G17" s="28">
        <f t="shared" si="0"/>
        <v>83184</v>
      </c>
      <c r="H17" s="28">
        <f t="shared" si="0"/>
        <v>-1015252</v>
      </c>
      <c r="I17" s="28">
        <f t="shared" si="0"/>
        <v>-2069442</v>
      </c>
      <c r="J17" s="28">
        <f t="shared" si="0"/>
        <v>-3001510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-3001510</v>
      </c>
      <c r="X17" s="28">
        <f t="shared" si="0"/>
        <v>4471758</v>
      </c>
      <c r="Y17" s="28">
        <f t="shared" si="0"/>
        <v>-7473268</v>
      </c>
      <c r="Z17" s="29">
        <f>+IF(X17&lt;&gt;0,+(Y17/X17)*100,0)</f>
        <v>-167.12147660942296</v>
      </c>
      <c r="AA17" s="30">
        <f>SUM(AA6:AA16)</f>
        <v>17513184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-1677777</v>
      </c>
      <c r="D26" s="18"/>
      <c r="E26" s="19"/>
      <c r="F26" s="20"/>
      <c r="G26" s="20"/>
      <c r="H26" s="20">
        <v>-27500</v>
      </c>
      <c r="I26" s="20">
        <v>-911193</v>
      </c>
      <c r="J26" s="20">
        <v>-938693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-938693</v>
      </c>
      <c r="X26" s="20"/>
      <c r="Y26" s="20">
        <v>-938693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-1677777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-27500</v>
      </c>
      <c r="I27" s="28">
        <f t="shared" si="1"/>
        <v>-911193</v>
      </c>
      <c r="J27" s="28">
        <f t="shared" si="1"/>
        <v>-938693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-938693</v>
      </c>
      <c r="X27" s="28">
        <f t="shared" si="1"/>
        <v>0</v>
      </c>
      <c r="Y27" s="28">
        <f t="shared" si="1"/>
        <v>-938693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-14217149</v>
      </c>
      <c r="D38" s="32">
        <f>+D17+D27+D36</f>
        <v>0</v>
      </c>
      <c r="E38" s="33">
        <f t="shared" si="3"/>
        <v>17513184</v>
      </c>
      <c r="F38" s="2">
        <f t="shared" si="3"/>
        <v>17513184</v>
      </c>
      <c r="G38" s="2">
        <f t="shared" si="3"/>
        <v>83184</v>
      </c>
      <c r="H38" s="2">
        <f t="shared" si="3"/>
        <v>-1042752</v>
      </c>
      <c r="I38" s="2">
        <f t="shared" si="3"/>
        <v>-2980635</v>
      </c>
      <c r="J38" s="2">
        <f t="shared" si="3"/>
        <v>-3940203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-3940203</v>
      </c>
      <c r="X38" s="2">
        <f t="shared" si="3"/>
        <v>4471758</v>
      </c>
      <c r="Y38" s="2">
        <f t="shared" si="3"/>
        <v>-8411961</v>
      </c>
      <c r="Z38" s="34">
        <f>+IF(X38&lt;&gt;0,+(Y38/X38)*100,0)</f>
        <v>-188.11306425794956</v>
      </c>
      <c r="AA38" s="35">
        <f>+AA17+AA27+AA36</f>
        <v>17513184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83184</v>
      </c>
      <c r="I39" s="2">
        <f>+H40+I60</f>
        <v>-959568</v>
      </c>
      <c r="J39" s="2">
        <f>+G39</f>
        <v>0</v>
      </c>
      <c r="K39" s="2">
        <f>+I40+K60</f>
        <v>-3940203</v>
      </c>
      <c r="L39" s="2">
        <f>+K40+L60</f>
        <v>-3940203</v>
      </c>
      <c r="M39" s="2">
        <f>+L40+M60</f>
        <v>-3940203</v>
      </c>
      <c r="N39" s="2">
        <f>+K39</f>
        <v>-3940203</v>
      </c>
      <c r="O39" s="2">
        <f>+M40+O60</f>
        <v>-3940203</v>
      </c>
      <c r="P39" s="2">
        <f>+O40+P60</f>
        <v>-3940203</v>
      </c>
      <c r="Q39" s="2">
        <f>+P40+Q60</f>
        <v>-3940203</v>
      </c>
      <c r="R39" s="2">
        <f>+O39</f>
        <v>-3940203</v>
      </c>
      <c r="S39" s="2">
        <f>+Q40+S60</f>
        <v>-3940203</v>
      </c>
      <c r="T39" s="2">
        <f>+S40+T60</f>
        <v>-3940203</v>
      </c>
      <c r="U39" s="2">
        <f>+T40+U60</f>
        <v>-3940203</v>
      </c>
      <c r="V39" s="2">
        <f>+S39</f>
        <v>-3940203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-14217149</v>
      </c>
      <c r="D40" s="43">
        <f t="shared" ref="D40:AA40" si="4">+D38+D39</f>
        <v>0</v>
      </c>
      <c r="E40" s="44">
        <f t="shared" si="4"/>
        <v>17513184</v>
      </c>
      <c r="F40" s="45">
        <f t="shared" si="4"/>
        <v>17513184</v>
      </c>
      <c r="G40" s="45">
        <f t="shared" si="4"/>
        <v>83184</v>
      </c>
      <c r="H40" s="45">
        <f t="shared" si="4"/>
        <v>-959568</v>
      </c>
      <c r="I40" s="45">
        <f t="shared" si="4"/>
        <v>-3940203</v>
      </c>
      <c r="J40" s="45">
        <f>+I40</f>
        <v>-3940203</v>
      </c>
      <c r="K40" s="45">
        <f t="shared" si="4"/>
        <v>-3940203</v>
      </c>
      <c r="L40" s="45">
        <f t="shared" si="4"/>
        <v>-3940203</v>
      </c>
      <c r="M40" s="45">
        <f t="shared" si="4"/>
        <v>-3940203</v>
      </c>
      <c r="N40" s="45">
        <f>+M40</f>
        <v>-3940203</v>
      </c>
      <c r="O40" s="45">
        <f t="shared" si="4"/>
        <v>-3940203</v>
      </c>
      <c r="P40" s="45">
        <f t="shared" si="4"/>
        <v>-3940203</v>
      </c>
      <c r="Q40" s="45">
        <f t="shared" si="4"/>
        <v>-3940203</v>
      </c>
      <c r="R40" s="45">
        <f>+Q40</f>
        <v>-3940203</v>
      </c>
      <c r="S40" s="45">
        <f t="shared" si="4"/>
        <v>-3940203</v>
      </c>
      <c r="T40" s="45">
        <f t="shared" si="4"/>
        <v>-3940203</v>
      </c>
      <c r="U40" s="45">
        <f t="shared" si="4"/>
        <v>-3940203</v>
      </c>
      <c r="V40" s="45">
        <f>+U40</f>
        <v>-3940203</v>
      </c>
      <c r="W40" s="45">
        <f>+V40</f>
        <v>-3940203</v>
      </c>
      <c r="X40" s="45">
        <f t="shared" si="4"/>
        <v>4471758</v>
      </c>
      <c r="Y40" s="45">
        <f t="shared" si="4"/>
        <v>-8411961</v>
      </c>
      <c r="Z40" s="46">
        <f>+IF(X40&lt;&gt;0,+(Y40/X40)*100,0)</f>
        <v>-188.11306425794956</v>
      </c>
      <c r="AA40" s="47">
        <f t="shared" si="4"/>
        <v>17513184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</v>
      </c>
      <c r="Y14" s="20">
        <v>12</v>
      </c>
      <c r="Z14" s="21">
        <v>-100</v>
      </c>
      <c r="AA14" s="22">
        <v>-12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</v>
      </c>
      <c r="Y17" s="28">
        <f t="shared" si="0"/>
        <v>12</v>
      </c>
      <c r="Z17" s="29">
        <f>+IF(X17&lt;&gt;0,+(Y17/X17)*100,0)</f>
        <v>-100</v>
      </c>
      <c r="AA17" s="30">
        <f>SUM(AA6:AA16)</f>
        <v>-12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10436867</v>
      </c>
      <c r="F23" s="20">
        <v>10436867</v>
      </c>
      <c r="G23" s="36">
        <v>-869738</v>
      </c>
      <c r="H23" s="36"/>
      <c r="I23" s="36"/>
      <c r="J23" s="20">
        <v>-869738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-869738</v>
      </c>
      <c r="X23" s="20">
        <v>2609225</v>
      </c>
      <c r="Y23" s="36">
        <v>-3478963</v>
      </c>
      <c r="Z23" s="37">
        <v>-133.33319280629306</v>
      </c>
      <c r="AA23" s="38">
        <v>10436867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10436867</v>
      </c>
      <c r="F27" s="28">
        <f t="shared" si="1"/>
        <v>10436867</v>
      </c>
      <c r="G27" s="28">
        <f t="shared" si="1"/>
        <v>-869738</v>
      </c>
      <c r="H27" s="28">
        <f t="shared" si="1"/>
        <v>0</v>
      </c>
      <c r="I27" s="28">
        <f t="shared" si="1"/>
        <v>0</v>
      </c>
      <c r="J27" s="28">
        <f t="shared" si="1"/>
        <v>-869738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-869738</v>
      </c>
      <c r="X27" s="28">
        <f t="shared" si="1"/>
        <v>2609225</v>
      </c>
      <c r="Y27" s="28">
        <f t="shared" si="1"/>
        <v>-3478963</v>
      </c>
      <c r="Z27" s="29">
        <f>+IF(X27&lt;&gt;0,+(Y27/X27)*100,0)</f>
        <v>-133.33319280629306</v>
      </c>
      <c r="AA27" s="30">
        <f>SUM(AA21:AA26)</f>
        <v>10436867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10436855</v>
      </c>
      <c r="F38" s="2">
        <f t="shared" si="3"/>
        <v>10436855</v>
      </c>
      <c r="G38" s="2">
        <f t="shared" si="3"/>
        <v>-869738</v>
      </c>
      <c r="H38" s="2">
        <f t="shared" si="3"/>
        <v>0</v>
      </c>
      <c r="I38" s="2">
        <f t="shared" si="3"/>
        <v>0</v>
      </c>
      <c r="J38" s="2">
        <f t="shared" si="3"/>
        <v>-869738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-869738</v>
      </c>
      <c r="X38" s="2">
        <f t="shared" si="3"/>
        <v>2609213</v>
      </c>
      <c r="Y38" s="2">
        <f t="shared" si="3"/>
        <v>-3478951</v>
      </c>
      <c r="Z38" s="34">
        <f>+IF(X38&lt;&gt;0,+(Y38/X38)*100,0)</f>
        <v>-133.33334610857756</v>
      </c>
      <c r="AA38" s="35">
        <f>+AA17+AA27+AA36</f>
        <v>10436855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-869738</v>
      </c>
      <c r="I39" s="2">
        <f>+H40+I60</f>
        <v>-869738</v>
      </c>
      <c r="J39" s="2">
        <f>+G39</f>
        <v>0</v>
      </c>
      <c r="K39" s="2">
        <f>+I40+K60</f>
        <v>-869738</v>
      </c>
      <c r="L39" s="2">
        <f>+K40+L60</f>
        <v>-869738</v>
      </c>
      <c r="M39" s="2">
        <f>+L40+M60</f>
        <v>-869738</v>
      </c>
      <c r="N39" s="2">
        <f>+K39</f>
        <v>-869738</v>
      </c>
      <c r="O39" s="2">
        <f>+M40+O60</f>
        <v>-869738</v>
      </c>
      <c r="P39" s="2">
        <f>+O40+P60</f>
        <v>-869738</v>
      </c>
      <c r="Q39" s="2">
        <f>+P40+Q60</f>
        <v>-869738</v>
      </c>
      <c r="R39" s="2">
        <f>+O39</f>
        <v>-869738</v>
      </c>
      <c r="S39" s="2">
        <f>+Q40+S60</f>
        <v>-869738</v>
      </c>
      <c r="T39" s="2">
        <f>+S40+T60</f>
        <v>-869738</v>
      </c>
      <c r="U39" s="2">
        <f>+T40+U60</f>
        <v>-869738</v>
      </c>
      <c r="V39" s="2">
        <f>+S39</f>
        <v>-869738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10436855</v>
      </c>
      <c r="F40" s="45">
        <f t="shared" si="4"/>
        <v>10436855</v>
      </c>
      <c r="G40" s="45">
        <f t="shared" si="4"/>
        <v>-869738</v>
      </c>
      <c r="H40" s="45">
        <f t="shared" si="4"/>
        <v>-869738</v>
      </c>
      <c r="I40" s="45">
        <f t="shared" si="4"/>
        <v>-869738</v>
      </c>
      <c r="J40" s="45">
        <f>+I40</f>
        <v>-869738</v>
      </c>
      <c r="K40" s="45">
        <f t="shared" si="4"/>
        <v>-869738</v>
      </c>
      <c r="L40" s="45">
        <f t="shared" si="4"/>
        <v>-869738</v>
      </c>
      <c r="M40" s="45">
        <f t="shared" si="4"/>
        <v>-869738</v>
      </c>
      <c r="N40" s="45">
        <f>+M40</f>
        <v>-869738</v>
      </c>
      <c r="O40" s="45">
        <f t="shared" si="4"/>
        <v>-869738</v>
      </c>
      <c r="P40" s="45">
        <f t="shared" si="4"/>
        <v>-869738</v>
      </c>
      <c r="Q40" s="45">
        <f t="shared" si="4"/>
        <v>-869738</v>
      </c>
      <c r="R40" s="45">
        <f>+Q40</f>
        <v>-869738</v>
      </c>
      <c r="S40" s="45">
        <f t="shared" si="4"/>
        <v>-869738</v>
      </c>
      <c r="T40" s="45">
        <f t="shared" si="4"/>
        <v>-869738</v>
      </c>
      <c r="U40" s="45">
        <f t="shared" si="4"/>
        <v>-869738</v>
      </c>
      <c r="V40" s="45">
        <f>+U40</f>
        <v>-869738</v>
      </c>
      <c r="W40" s="45">
        <f>+V40</f>
        <v>-869738</v>
      </c>
      <c r="X40" s="45">
        <f t="shared" si="4"/>
        <v>2609213</v>
      </c>
      <c r="Y40" s="45">
        <f t="shared" si="4"/>
        <v>-3478951</v>
      </c>
      <c r="Z40" s="46">
        <f>+IF(X40&lt;&gt;0,+(Y40/X40)*100,0)</f>
        <v>-133.33334610857756</v>
      </c>
      <c r="AA40" s="47">
        <f t="shared" si="4"/>
        <v>10436855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819371</v>
      </c>
      <c r="D7" s="18"/>
      <c r="E7" s="19">
        <v>5882292</v>
      </c>
      <c r="F7" s="20">
        <v>5882292</v>
      </c>
      <c r="G7" s="20">
        <v>8893</v>
      </c>
      <c r="H7" s="20">
        <v>561</v>
      </c>
      <c r="I7" s="20">
        <v>415</v>
      </c>
      <c r="J7" s="20">
        <v>9869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9869</v>
      </c>
      <c r="X7" s="20">
        <v>1470573</v>
      </c>
      <c r="Y7" s="20">
        <v>-1460704</v>
      </c>
      <c r="Z7" s="21">
        <v>-99.32890104741486</v>
      </c>
      <c r="AA7" s="22">
        <v>5882292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62156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-4693940</v>
      </c>
      <c r="D14" s="18"/>
      <c r="E14" s="19">
        <v>-26219472</v>
      </c>
      <c r="F14" s="20">
        <v>-26219472</v>
      </c>
      <c r="G14" s="20">
        <v>-35679</v>
      </c>
      <c r="H14" s="20">
        <v>-346088</v>
      </c>
      <c r="I14" s="20">
        <v>-223749</v>
      </c>
      <c r="J14" s="20">
        <v>-605516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-605516</v>
      </c>
      <c r="X14" s="20">
        <v>-6554868</v>
      </c>
      <c r="Y14" s="20">
        <v>5949352</v>
      </c>
      <c r="Z14" s="21">
        <v>-90.762346396601728</v>
      </c>
      <c r="AA14" s="22">
        <v>-26219472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-2852520</v>
      </c>
      <c r="F16" s="20">
        <v>-2852520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-713130</v>
      </c>
      <c r="Y16" s="20">
        <v>713130</v>
      </c>
      <c r="Z16" s="21">
        <v>-100</v>
      </c>
      <c r="AA16" s="22">
        <v>-2852520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-3812413</v>
      </c>
      <c r="D17" s="26">
        <f>SUM(D6:D16)</f>
        <v>0</v>
      </c>
      <c r="E17" s="27">
        <f t="shared" si="0"/>
        <v>-23189700</v>
      </c>
      <c r="F17" s="28">
        <f t="shared" si="0"/>
        <v>-23189700</v>
      </c>
      <c r="G17" s="28">
        <f t="shared" si="0"/>
        <v>-26786</v>
      </c>
      <c r="H17" s="28">
        <f t="shared" si="0"/>
        <v>-345527</v>
      </c>
      <c r="I17" s="28">
        <f t="shared" si="0"/>
        <v>-223334</v>
      </c>
      <c r="J17" s="28">
        <f t="shared" si="0"/>
        <v>-595647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-595647</v>
      </c>
      <c r="X17" s="28">
        <f t="shared" si="0"/>
        <v>-5797425</v>
      </c>
      <c r="Y17" s="28">
        <f t="shared" si="0"/>
        <v>5201778</v>
      </c>
      <c r="Z17" s="29">
        <f>+IF(X17&lt;&gt;0,+(Y17/X17)*100,0)</f>
        <v>-89.725662686451315</v>
      </c>
      <c r="AA17" s="30">
        <f>SUM(AA6:AA16)</f>
        <v>-23189700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-3000000</v>
      </c>
      <c r="F26" s="20">
        <v>-3000000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-750000</v>
      </c>
      <c r="Y26" s="20">
        <v>750000</v>
      </c>
      <c r="Z26" s="21">
        <v>-100</v>
      </c>
      <c r="AA26" s="22">
        <v>-3000000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-3000000</v>
      </c>
      <c r="F27" s="28">
        <f t="shared" si="1"/>
        <v>-3000000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-750000</v>
      </c>
      <c r="Y27" s="28">
        <f t="shared" si="1"/>
        <v>750000</v>
      </c>
      <c r="Z27" s="29">
        <f>+IF(X27&lt;&gt;0,+(Y27/X27)*100,0)</f>
        <v>-100</v>
      </c>
      <c r="AA27" s="30">
        <f>SUM(AA21:AA26)</f>
        <v>-3000000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-3812413</v>
      </c>
      <c r="D38" s="32">
        <f>+D17+D27+D36</f>
        <v>0</v>
      </c>
      <c r="E38" s="33">
        <f t="shared" si="3"/>
        <v>-26189700</v>
      </c>
      <c r="F38" s="2">
        <f t="shared" si="3"/>
        <v>-26189700</v>
      </c>
      <c r="G38" s="2">
        <f t="shared" si="3"/>
        <v>-26786</v>
      </c>
      <c r="H38" s="2">
        <f t="shared" si="3"/>
        <v>-345527</v>
      </c>
      <c r="I38" s="2">
        <f t="shared" si="3"/>
        <v>-223334</v>
      </c>
      <c r="J38" s="2">
        <f t="shared" si="3"/>
        <v>-595647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-595647</v>
      </c>
      <c r="X38" s="2">
        <f t="shared" si="3"/>
        <v>-6547425</v>
      </c>
      <c r="Y38" s="2">
        <f t="shared" si="3"/>
        <v>5951778</v>
      </c>
      <c r="Z38" s="34">
        <f>+IF(X38&lt;&gt;0,+(Y38/X38)*100,0)</f>
        <v>-90.902576203622033</v>
      </c>
      <c r="AA38" s="35">
        <f>+AA17+AA27+AA36</f>
        <v>-26189700</v>
      </c>
    </row>
    <row r="39" spans="1:27" ht="13.5" x14ac:dyDescent="0.25">
      <c r="A39" s="23" t="s">
        <v>61</v>
      </c>
      <c r="B39" s="17"/>
      <c r="C39" s="32">
        <v>-23337562</v>
      </c>
      <c r="D39" s="32"/>
      <c r="E39" s="33"/>
      <c r="F39" s="2"/>
      <c r="G39" s="2">
        <v>-25791189</v>
      </c>
      <c r="H39" s="2">
        <f>+G40+H60</f>
        <v>-25817975</v>
      </c>
      <c r="I39" s="2">
        <f>+H40+I60</f>
        <v>-26163502</v>
      </c>
      <c r="J39" s="2">
        <f>+G39</f>
        <v>-25791189</v>
      </c>
      <c r="K39" s="2">
        <f>+I40+K60</f>
        <v>-26386836</v>
      </c>
      <c r="L39" s="2">
        <f>+K40+L60</f>
        <v>-26386836</v>
      </c>
      <c r="M39" s="2">
        <f>+L40+M60</f>
        <v>-26386836</v>
      </c>
      <c r="N39" s="2">
        <f>+K39</f>
        <v>-26386836</v>
      </c>
      <c r="O39" s="2">
        <f>+M40+O60</f>
        <v>-26386836</v>
      </c>
      <c r="P39" s="2">
        <f>+O40+P60</f>
        <v>-26386836</v>
      </c>
      <c r="Q39" s="2">
        <f>+P40+Q60</f>
        <v>-26386836</v>
      </c>
      <c r="R39" s="2">
        <f>+O39</f>
        <v>-26386836</v>
      </c>
      <c r="S39" s="2">
        <f>+Q40+S60</f>
        <v>-26386836</v>
      </c>
      <c r="T39" s="2">
        <f>+S40+T60</f>
        <v>-26386836</v>
      </c>
      <c r="U39" s="2">
        <f>+T40+U60</f>
        <v>-26386836</v>
      </c>
      <c r="V39" s="2">
        <f>+S39</f>
        <v>-26386836</v>
      </c>
      <c r="W39" s="2">
        <f>+G39</f>
        <v>-25791189</v>
      </c>
      <c r="X39" s="2"/>
      <c r="Y39" s="2">
        <f>+W39-X39</f>
        <v>-25791189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-27149975</v>
      </c>
      <c r="D40" s="43">
        <f t="shared" ref="D40:AA40" si="4">+D38+D39</f>
        <v>0</v>
      </c>
      <c r="E40" s="44">
        <f t="shared" si="4"/>
        <v>-26189700</v>
      </c>
      <c r="F40" s="45">
        <f t="shared" si="4"/>
        <v>-26189700</v>
      </c>
      <c r="G40" s="45">
        <f t="shared" si="4"/>
        <v>-25817975</v>
      </c>
      <c r="H40" s="45">
        <f t="shared" si="4"/>
        <v>-26163502</v>
      </c>
      <c r="I40" s="45">
        <f t="shared" si="4"/>
        <v>-26386836</v>
      </c>
      <c r="J40" s="45">
        <f>+I40</f>
        <v>-26386836</v>
      </c>
      <c r="K40" s="45">
        <f t="shared" si="4"/>
        <v>-26386836</v>
      </c>
      <c r="L40" s="45">
        <f t="shared" si="4"/>
        <v>-26386836</v>
      </c>
      <c r="M40" s="45">
        <f t="shared" si="4"/>
        <v>-26386836</v>
      </c>
      <c r="N40" s="45">
        <f>+M40</f>
        <v>-26386836</v>
      </c>
      <c r="O40" s="45">
        <f t="shared" si="4"/>
        <v>-26386836</v>
      </c>
      <c r="P40" s="45">
        <f t="shared" si="4"/>
        <v>-26386836</v>
      </c>
      <c r="Q40" s="45">
        <f t="shared" si="4"/>
        <v>-26386836</v>
      </c>
      <c r="R40" s="45">
        <f>+Q40</f>
        <v>-26386836</v>
      </c>
      <c r="S40" s="45">
        <f t="shared" si="4"/>
        <v>-26386836</v>
      </c>
      <c r="T40" s="45">
        <f t="shared" si="4"/>
        <v>-26386836</v>
      </c>
      <c r="U40" s="45">
        <f t="shared" si="4"/>
        <v>-26386836</v>
      </c>
      <c r="V40" s="45">
        <f>+U40</f>
        <v>-26386836</v>
      </c>
      <c r="W40" s="45">
        <f>+V40</f>
        <v>-26386836</v>
      </c>
      <c r="X40" s="45">
        <f t="shared" si="4"/>
        <v>-6547425</v>
      </c>
      <c r="Y40" s="45">
        <f t="shared" si="4"/>
        <v>-19839411</v>
      </c>
      <c r="Z40" s="46">
        <f>+IF(X40&lt;&gt;0,+(Y40/X40)*100,0)</f>
        <v>303.01089359557386</v>
      </c>
      <c r="AA40" s="47">
        <f t="shared" si="4"/>
        <v>-26189700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-25791189</v>
      </c>
      <c r="J60">
        <v>-25791189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-54</v>
      </c>
      <c r="G14" s="20"/>
      <c r="H14" s="20">
        <v>-2695090</v>
      </c>
      <c r="I14" s="20">
        <v>-3393165</v>
      </c>
      <c r="J14" s="20">
        <v>-6088255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-6088255</v>
      </c>
      <c r="X14" s="20"/>
      <c r="Y14" s="20">
        <v>-6088255</v>
      </c>
      <c r="Z14" s="21"/>
      <c r="AA14" s="22">
        <v>-54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-54</v>
      </c>
      <c r="G17" s="28">
        <f t="shared" si="0"/>
        <v>0</v>
      </c>
      <c r="H17" s="28">
        <f t="shared" si="0"/>
        <v>-2695090</v>
      </c>
      <c r="I17" s="28">
        <f t="shared" si="0"/>
        <v>-3393165</v>
      </c>
      <c r="J17" s="28">
        <f t="shared" si="0"/>
        <v>-6088255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-6088255</v>
      </c>
      <c r="X17" s="28">
        <f t="shared" si="0"/>
        <v>0</v>
      </c>
      <c r="Y17" s="28">
        <f t="shared" si="0"/>
        <v>-6088255</v>
      </c>
      <c r="Z17" s="29">
        <f>+IF(X17&lt;&gt;0,+(Y17/X17)*100,0)</f>
        <v>0</v>
      </c>
      <c r="AA17" s="30">
        <f>SUM(AA6:AA16)</f>
        <v>-54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-54</v>
      </c>
      <c r="G38" s="2">
        <f t="shared" si="3"/>
        <v>0</v>
      </c>
      <c r="H38" s="2">
        <f t="shared" si="3"/>
        <v>-2695090</v>
      </c>
      <c r="I38" s="2">
        <f t="shared" si="3"/>
        <v>-3393165</v>
      </c>
      <c r="J38" s="2">
        <f t="shared" si="3"/>
        <v>-6088255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-6088255</v>
      </c>
      <c r="X38" s="2">
        <f t="shared" si="3"/>
        <v>0</v>
      </c>
      <c r="Y38" s="2">
        <f t="shared" si="3"/>
        <v>-6088255</v>
      </c>
      <c r="Z38" s="34">
        <f>+IF(X38&lt;&gt;0,+(Y38/X38)*100,0)</f>
        <v>0</v>
      </c>
      <c r="AA38" s="35">
        <f>+AA17+AA27+AA36</f>
        <v>-54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-2695090</v>
      </c>
      <c r="J39" s="2">
        <f>+G39</f>
        <v>0</v>
      </c>
      <c r="K39" s="2">
        <f>+I40+K60</f>
        <v>-6088255</v>
      </c>
      <c r="L39" s="2">
        <f>+K40+L60</f>
        <v>-6088255</v>
      </c>
      <c r="M39" s="2">
        <f>+L40+M60</f>
        <v>-6088255</v>
      </c>
      <c r="N39" s="2">
        <f>+K39</f>
        <v>-6088255</v>
      </c>
      <c r="O39" s="2">
        <f>+M40+O60</f>
        <v>-6088255</v>
      </c>
      <c r="P39" s="2">
        <f>+O40+P60</f>
        <v>-6088255</v>
      </c>
      <c r="Q39" s="2">
        <f>+P40+Q60</f>
        <v>-6088255</v>
      </c>
      <c r="R39" s="2">
        <f>+O39</f>
        <v>-6088255</v>
      </c>
      <c r="S39" s="2">
        <f>+Q40+S60</f>
        <v>-6088255</v>
      </c>
      <c r="T39" s="2">
        <f>+S40+T60</f>
        <v>-6088255</v>
      </c>
      <c r="U39" s="2">
        <f>+T40+U60</f>
        <v>-6088255</v>
      </c>
      <c r="V39" s="2">
        <f>+S39</f>
        <v>-6088255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-54</v>
      </c>
      <c r="G40" s="45">
        <f t="shared" si="4"/>
        <v>0</v>
      </c>
      <c r="H40" s="45">
        <f t="shared" si="4"/>
        <v>-2695090</v>
      </c>
      <c r="I40" s="45">
        <f t="shared" si="4"/>
        <v>-6088255</v>
      </c>
      <c r="J40" s="45">
        <f>+I40</f>
        <v>-6088255</v>
      </c>
      <c r="K40" s="45">
        <f t="shared" si="4"/>
        <v>-6088255</v>
      </c>
      <c r="L40" s="45">
        <f t="shared" si="4"/>
        <v>-6088255</v>
      </c>
      <c r="M40" s="45">
        <f t="shared" si="4"/>
        <v>-6088255</v>
      </c>
      <c r="N40" s="45">
        <f>+M40</f>
        <v>-6088255</v>
      </c>
      <c r="O40" s="45">
        <f t="shared" si="4"/>
        <v>-6088255</v>
      </c>
      <c r="P40" s="45">
        <f t="shared" si="4"/>
        <v>-6088255</v>
      </c>
      <c r="Q40" s="45">
        <f t="shared" si="4"/>
        <v>-6088255</v>
      </c>
      <c r="R40" s="45">
        <f>+Q40</f>
        <v>-6088255</v>
      </c>
      <c r="S40" s="45">
        <f t="shared" si="4"/>
        <v>-6088255</v>
      </c>
      <c r="T40" s="45">
        <f t="shared" si="4"/>
        <v>-6088255</v>
      </c>
      <c r="U40" s="45">
        <f t="shared" si="4"/>
        <v>-6088255</v>
      </c>
      <c r="V40" s="45">
        <f>+U40</f>
        <v>-6088255</v>
      </c>
      <c r="W40" s="45">
        <f>+V40</f>
        <v>-6088255</v>
      </c>
      <c r="X40" s="45">
        <f t="shared" si="4"/>
        <v>0</v>
      </c>
      <c r="Y40" s="45">
        <f t="shared" si="4"/>
        <v>-6088255</v>
      </c>
      <c r="Z40" s="46">
        <f>+IF(X40&lt;&gt;0,+(Y40/X40)*100,0)</f>
        <v>0</v>
      </c>
      <c r="AA40" s="47">
        <f t="shared" si="4"/>
        <v>-54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22071685</v>
      </c>
      <c r="F7" s="20">
        <v>22071685</v>
      </c>
      <c r="G7" s="20"/>
      <c r="H7" s="20"/>
      <c r="I7" s="20">
        <v>-736202</v>
      </c>
      <c r="J7" s="20">
        <v>-736202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-736202</v>
      </c>
      <c r="X7" s="20">
        <v>5517921</v>
      </c>
      <c r="Y7" s="20">
        <v>-6254123</v>
      </c>
      <c r="Z7" s="21">
        <v>-113.34201776357435</v>
      </c>
      <c r="AA7" s="22">
        <v>22071685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19550</v>
      </c>
      <c r="F8" s="20">
        <v>19550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4887</v>
      </c>
      <c r="Y8" s="20">
        <v>-4887</v>
      </c>
      <c r="Z8" s="21">
        <v>-100</v>
      </c>
      <c r="AA8" s="22">
        <v>19550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-2509000</v>
      </c>
      <c r="J10" s="20">
        <v>-2509000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-2509000</v>
      </c>
      <c r="X10" s="20"/>
      <c r="Y10" s="20">
        <v>-2509000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-30800206</v>
      </c>
      <c r="F14" s="20">
        <v>-30800206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-7700055</v>
      </c>
      <c r="Y14" s="20">
        <v>7700055</v>
      </c>
      <c r="Z14" s="21">
        <v>-100</v>
      </c>
      <c r="AA14" s="22">
        <v>-30800206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-8708971</v>
      </c>
      <c r="F17" s="28">
        <f t="shared" si="0"/>
        <v>-8708971</v>
      </c>
      <c r="G17" s="28">
        <f t="shared" si="0"/>
        <v>0</v>
      </c>
      <c r="H17" s="28">
        <f t="shared" si="0"/>
        <v>0</v>
      </c>
      <c r="I17" s="28">
        <f t="shared" si="0"/>
        <v>-3245202</v>
      </c>
      <c r="J17" s="28">
        <f t="shared" si="0"/>
        <v>-3245202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-3245202</v>
      </c>
      <c r="X17" s="28">
        <f t="shared" si="0"/>
        <v>-2177247</v>
      </c>
      <c r="Y17" s="28">
        <f t="shared" si="0"/>
        <v>-1067955</v>
      </c>
      <c r="Z17" s="29">
        <f>+IF(X17&lt;&gt;0,+(Y17/X17)*100,0)</f>
        <v>49.050704858015649</v>
      </c>
      <c r="AA17" s="30">
        <f>SUM(AA6:AA16)</f>
        <v>-8708971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-8708971</v>
      </c>
      <c r="F38" s="2">
        <f t="shared" si="3"/>
        <v>-8708971</v>
      </c>
      <c r="G38" s="2">
        <f t="shared" si="3"/>
        <v>0</v>
      </c>
      <c r="H38" s="2">
        <f t="shared" si="3"/>
        <v>0</v>
      </c>
      <c r="I38" s="2">
        <f t="shared" si="3"/>
        <v>-3245202</v>
      </c>
      <c r="J38" s="2">
        <f t="shared" si="3"/>
        <v>-3245202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-3245202</v>
      </c>
      <c r="X38" s="2">
        <f t="shared" si="3"/>
        <v>-2177247</v>
      </c>
      <c r="Y38" s="2">
        <f t="shared" si="3"/>
        <v>-1067955</v>
      </c>
      <c r="Z38" s="34">
        <f>+IF(X38&lt;&gt;0,+(Y38/X38)*100,0)</f>
        <v>49.050704858015649</v>
      </c>
      <c r="AA38" s="35">
        <f>+AA17+AA27+AA36</f>
        <v>-8708971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-3245202</v>
      </c>
      <c r="L39" s="2">
        <f>+K40+L60</f>
        <v>-3245202</v>
      </c>
      <c r="M39" s="2">
        <f>+L40+M60</f>
        <v>-3245202</v>
      </c>
      <c r="N39" s="2">
        <f>+K39</f>
        <v>-3245202</v>
      </c>
      <c r="O39" s="2">
        <f>+M40+O60</f>
        <v>-3245202</v>
      </c>
      <c r="P39" s="2">
        <f>+O40+P60</f>
        <v>-3245202</v>
      </c>
      <c r="Q39" s="2">
        <f>+P40+Q60</f>
        <v>-3245202</v>
      </c>
      <c r="R39" s="2">
        <f>+O39</f>
        <v>-3245202</v>
      </c>
      <c r="S39" s="2">
        <f>+Q40+S60</f>
        <v>-3245202</v>
      </c>
      <c r="T39" s="2">
        <f>+S40+T60</f>
        <v>-3245202</v>
      </c>
      <c r="U39" s="2">
        <f>+T40+U60</f>
        <v>-3245202</v>
      </c>
      <c r="V39" s="2">
        <f>+S39</f>
        <v>-3245202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-8708971</v>
      </c>
      <c r="F40" s="45">
        <f t="shared" si="4"/>
        <v>-8708971</v>
      </c>
      <c r="G40" s="45">
        <f t="shared" si="4"/>
        <v>0</v>
      </c>
      <c r="H40" s="45">
        <f t="shared" si="4"/>
        <v>0</v>
      </c>
      <c r="I40" s="45">
        <f t="shared" si="4"/>
        <v>-3245202</v>
      </c>
      <c r="J40" s="45">
        <f>+I40</f>
        <v>-3245202</v>
      </c>
      <c r="K40" s="45">
        <f t="shared" si="4"/>
        <v>-3245202</v>
      </c>
      <c r="L40" s="45">
        <f t="shared" si="4"/>
        <v>-3245202</v>
      </c>
      <c r="M40" s="45">
        <f t="shared" si="4"/>
        <v>-3245202</v>
      </c>
      <c r="N40" s="45">
        <f>+M40</f>
        <v>-3245202</v>
      </c>
      <c r="O40" s="45">
        <f t="shared" si="4"/>
        <v>-3245202</v>
      </c>
      <c r="P40" s="45">
        <f t="shared" si="4"/>
        <v>-3245202</v>
      </c>
      <c r="Q40" s="45">
        <f t="shared" si="4"/>
        <v>-3245202</v>
      </c>
      <c r="R40" s="45">
        <f>+Q40</f>
        <v>-3245202</v>
      </c>
      <c r="S40" s="45">
        <f t="shared" si="4"/>
        <v>-3245202</v>
      </c>
      <c r="T40" s="45">
        <f t="shared" si="4"/>
        <v>-3245202</v>
      </c>
      <c r="U40" s="45">
        <f t="shared" si="4"/>
        <v>-3245202</v>
      </c>
      <c r="V40" s="45">
        <f>+U40</f>
        <v>-3245202</v>
      </c>
      <c r="W40" s="45">
        <f>+V40</f>
        <v>-3245202</v>
      </c>
      <c r="X40" s="45">
        <f t="shared" si="4"/>
        <v>-2177247</v>
      </c>
      <c r="Y40" s="45">
        <f t="shared" si="4"/>
        <v>-1067955</v>
      </c>
      <c r="Z40" s="46">
        <f>+IF(X40&lt;&gt;0,+(Y40/X40)*100,0)</f>
        <v>49.050704858015649</v>
      </c>
      <c r="AA40" s="47">
        <f t="shared" si="4"/>
        <v>-8708971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933512</v>
      </c>
      <c r="D7" s="18"/>
      <c r="E7" s="19">
        <v>1674097</v>
      </c>
      <c r="F7" s="20">
        <v>1674097</v>
      </c>
      <c r="G7" s="20">
        <v>65807</v>
      </c>
      <c r="H7" s="20">
        <v>208061</v>
      </c>
      <c r="I7" s="20">
        <v>200979</v>
      </c>
      <c r="J7" s="20">
        <v>474847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474847</v>
      </c>
      <c r="X7" s="20">
        <v>418524</v>
      </c>
      <c r="Y7" s="20">
        <v>56323</v>
      </c>
      <c r="Z7" s="21">
        <v>13.457531706664373</v>
      </c>
      <c r="AA7" s="22">
        <v>1674097</v>
      </c>
    </row>
    <row r="8" spans="1:27" ht="13.5" x14ac:dyDescent="0.25">
      <c r="A8" s="23" t="s">
        <v>36</v>
      </c>
      <c r="B8" s="17" t="s">
        <v>32</v>
      </c>
      <c r="C8" s="18">
        <v>4537612</v>
      </c>
      <c r="D8" s="18"/>
      <c r="E8" s="19">
        <v>7052364</v>
      </c>
      <c r="F8" s="20">
        <v>7052364</v>
      </c>
      <c r="G8" s="20">
        <v>293228</v>
      </c>
      <c r="H8" s="20">
        <v>585980</v>
      </c>
      <c r="I8" s="20">
        <v>467831</v>
      </c>
      <c r="J8" s="20">
        <v>1347039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1347039</v>
      </c>
      <c r="X8" s="20">
        <v>1763091</v>
      </c>
      <c r="Y8" s="20">
        <v>-416052</v>
      </c>
      <c r="Z8" s="21">
        <v>-23.597874414877055</v>
      </c>
      <c r="AA8" s="22">
        <v>7052364</v>
      </c>
    </row>
    <row r="9" spans="1:27" ht="13.5" x14ac:dyDescent="0.25">
      <c r="A9" s="23" t="s">
        <v>37</v>
      </c>
      <c r="B9" s="17" t="s">
        <v>6</v>
      </c>
      <c r="C9" s="18">
        <v>2416000</v>
      </c>
      <c r="D9" s="18"/>
      <c r="E9" s="19">
        <v>1984008</v>
      </c>
      <c r="F9" s="20">
        <v>1984008</v>
      </c>
      <c r="G9" s="20"/>
      <c r="H9" s="20">
        <v>296000</v>
      </c>
      <c r="I9" s="20"/>
      <c r="J9" s="20">
        <v>296000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296000</v>
      </c>
      <c r="X9" s="20">
        <v>496002</v>
      </c>
      <c r="Y9" s="20">
        <v>-200002</v>
      </c>
      <c r="Z9" s="21">
        <v>-40.322821278946456</v>
      </c>
      <c r="AA9" s="22">
        <v>1984008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-11796408</v>
      </c>
      <c r="D14" s="18"/>
      <c r="E14" s="19">
        <v>-83036256</v>
      </c>
      <c r="F14" s="20">
        <v>-83036256</v>
      </c>
      <c r="G14" s="20">
        <v>-113136</v>
      </c>
      <c r="H14" s="20">
        <v>-1452935</v>
      </c>
      <c r="I14" s="20">
        <v>-259627</v>
      </c>
      <c r="J14" s="20">
        <v>-1825698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-1825698</v>
      </c>
      <c r="X14" s="20">
        <v>-20759067</v>
      </c>
      <c r="Y14" s="20">
        <v>18933369</v>
      </c>
      <c r="Z14" s="21">
        <v>-91.205298388410228</v>
      </c>
      <c r="AA14" s="22">
        <v>-83036256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-3909284</v>
      </c>
      <c r="D17" s="26">
        <f>SUM(D6:D16)</f>
        <v>0</v>
      </c>
      <c r="E17" s="27">
        <f t="shared" si="0"/>
        <v>-72325787</v>
      </c>
      <c r="F17" s="28">
        <f t="shared" si="0"/>
        <v>-72325787</v>
      </c>
      <c r="G17" s="28">
        <f t="shared" si="0"/>
        <v>245899</v>
      </c>
      <c r="H17" s="28">
        <f t="shared" si="0"/>
        <v>-362894</v>
      </c>
      <c r="I17" s="28">
        <f t="shared" si="0"/>
        <v>409183</v>
      </c>
      <c r="J17" s="28">
        <f t="shared" si="0"/>
        <v>292188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292188</v>
      </c>
      <c r="X17" s="28">
        <f t="shared" si="0"/>
        <v>-18081450</v>
      </c>
      <c r="Y17" s="28">
        <f t="shared" si="0"/>
        <v>18373638</v>
      </c>
      <c r="Z17" s="29">
        <f>+IF(X17&lt;&gt;0,+(Y17/X17)*100,0)</f>
        <v>-101.6159544726778</v>
      </c>
      <c r="AA17" s="30">
        <f>SUM(AA6:AA16)</f>
        <v>-72325787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-311350</v>
      </c>
      <c r="D26" s="18"/>
      <c r="E26" s="19">
        <v>-7779996</v>
      </c>
      <c r="F26" s="20">
        <v>-7779996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-1944999</v>
      </c>
      <c r="Y26" s="20">
        <v>1944999</v>
      </c>
      <c r="Z26" s="21">
        <v>-100</v>
      </c>
      <c r="AA26" s="22">
        <v>-7779996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-311350</v>
      </c>
      <c r="D27" s="26">
        <f>SUM(D21:D26)</f>
        <v>0</v>
      </c>
      <c r="E27" s="27">
        <f t="shared" si="1"/>
        <v>-7779996</v>
      </c>
      <c r="F27" s="28">
        <f t="shared" si="1"/>
        <v>-7779996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-1944999</v>
      </c>
      <c r="Y27" s="28">
        <f t="shared" si="1"/>
        <v>1944999</v>
      </c>
      <c r="Z27" s="29">
        <f>+IF(X27&lt;&gt;0,+(Y27/X27)*100,0)</f>
        <v>-100</v>
      </c>
      <c r="AA27" s="30">
        <f>SUM(AA21:AA26)</f>
        <v>-7779996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-4220634</v>
      </c>
      <c r="D38" s="32">
        <f>+D17+D27+D36</f>
        <v>0</v>
      </c>
      <c r="E38" s="33">
        <f t="shared" si="3"/>
        <v>-80105783</v>
      </c>
      <c r="F38" s="2">
        <f t="shared" si="3"/>
        <v>-80105783</v>
      </c>
      <c r="G38" s="2">
        <f t="shared" si="3"/>
        <v>245899</v>
      </c>
      <c r="H38" s="2">
        <f t="shared" si="3"/>
        <v>-362894</v>
      </c>
      <c r="I38" s="2">
        <f t="shared" si="3"/>
        <v>409183</v>
      </c>
      <c r="J38" s="2">
        <f t="shared" si="3"/>
        <v>292188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292188</v>
      </c>
      <c r="X38" s="2">
        <f t="shared" si="3"/>
        <v>-20026449</v>
      </c>
      <c r="Y38" s="2">
        <f t="shared" si="3"/>
        <v>20318637</v>
      </c>
      <c r="Z38" s="34">
        <f>+IF(X38&lt;&gt;0,+(Y38/X38)*100,0)</f>
        <v>-101.45901053152259</v>
      </c>
      <c r="AA38" s="35">
        <f>+AA17+AA27+AA36</f>
        <v>-80105783</v>
      </c>
    </row>
    <row r="39" spans="1:27" ht="13.5" x14ac:dyDescent="0.25">
      <c r="A39" s="23" t="s">
        <v>61</v>
      </c>
      <c r="B39" s="17"/>
      <c r="C39" s="32">
        <v>-16173524</v>
      </c>
      <c r="D39" s="32"/>
      <c r="E39" s="33">
        <v>-20591566</v>
      </c>
      <c r="F39" s="2">
        <v>-20591566</v>
      </c>
      <c r="G39" s="2">
        <v>-20890660</v>
      </c>
      <c r="H39" s="2">
        <f>+G40+H60</f>
        <v>-21063707</v>
      </c>
      <c r="I39" s="2">
        <f>+H40+I60</f>
        <v>-21426601</v>
      </c>
      <c r="J39" s="2">
        <f>+G39</f>
        <v>-20890660</v>
      </c>
      <c r="K39" s="2">
        <f>+I40+K60</f>
        <v>-21017418</v>
      </c>
      <c r="L39" s="2">
        <f>+K40+L60</f>
        <v>-21017418</v>
      </c>
      <c r="M39" s="2">
        <f>+L40+M60</f>
        <v>-21017418</v>
      </c>
      <c r="N39" s="2">
        <f>+K39</f>
        <v>-21017418</v>
      </c>
      <c r="O39" s="2">
        <f>+M40+O60</f>
        <v>-21017418</v>
      </c>
      <c r="P39" s="2">
        <f>+O40+P60</f>
        <v>-21017418</v>
      </c>
      <c r="Q39" s="2">
        <f>+P40+Q60</f>
        <v>-21017418</v>
      </c>
      <c r="R39" s="2">
        <f>+O39</f>
        <v>-21017418</v>
      </c>
      <c r="S39" s="2">
        <f>+Q40+S60</f>
        <v>-21017418</v>
      </c>
      <c r="T39" s="2">
        <f>+S40+T60</f>
        <v>-21017418</v>
      </c>
      <c r="U39" s="2">
        <f>+T40+U60</f>
        <v>-21017418</v>
      </c>
      <c r="V39" s="2">
        <f>+S39</f>
        <v>-21017418</v>
      </c>
      <c r="W39" s="2">
        <f>+G39</f>
        <v>-20890660</v>
      </c>
      <c r="X39" s="2">
        <v>-20591566</v>
      </c>
      <c r="Y39" s="2">
        <f>+W39-X39</f>
        <v>-299094</v>
      </c>
      <c r="Z39" s="34">
        <f>+IF(X39&lt;&gt;0,+(Y39/X39)*100,0)</f>
        <v>1.4525073032327895</v>
      </c>
      <c r="AA39" s="35">
        <v>-20591566</v>
      </c>
    </row>
    <row r="40" spans="1:27" ht="13.5" x14ac:dyDescent="0.25">
      <c r="A40" s="41" t="s">
        <v>63</v>
      </c>
      <c r="B40" s="42" t="s">
        <v>62</v>
      </c>
      <c r="C40" s="43">
        <f>+C38+C39</f>
        <v>-20394158</v>
      </c>
      <c r="D40" s="43">
        <f t="shared" ref="D40:AA40" si="4">+D38+D39</f>
        <v>0</v>
      </c>
      <c r="E40" s="44">
        <f t="shared" si="4"/>
        <v>-100697349</v>
      </c>
      <c r="F40" s="45">
        <f t="shared" si="4"/>
        <v>-100697349</v>
      </c>
      <c r="G40" s="45">
        <f t="shared" si="4"/>
        <v>-20644761</v>
      </c>
      <c r="H40" s="45">
        <f t="shared" si="4"/>
        <v>-21426601</v>
      </c>
      <c r="I40" s="45">
        <f t="shared" si="4"/>
        <v>-21017418</v>
      </c>
      <c r="J40" s="45">
        <f>+I40</f>
        <v>-21017418</v>
      </c>
      <c r="K40" s="45">
        <f t="shared" si="4"/>
        <v>-21017418</v>
      </c>
      <c r="L40" s="45">
        <f t="shared" si="4"/>
        <v>-21017418</v>
      </c>
      <c r="M40" s="45">
        <f t="shared" si="4"/>
        <v>-21017418</v>
      </c>
      <c r="N40" s="45">
        <f>+M40</f>
        <v>-21017418</v>
      </c>
      <c r="O40" s="45">
        <f t="shared" si="4"/>
        <v>-21017418</v>
      </c>
      <c r="P40" s="45">
        <f t="shared" si="4"/>
        <v>-21017418</v>
      </c>
      <c r="Q40" s="45">
        <f t="shared" si="4"/>
        <v>-21017418</v>
      </c>
      <c r="R40" s="45">
        <f>+Q40</f>
        <v>-21017418</v>
      </c>
      <c r="S40" s="45">
        <f t="shared" si="4"/>
        <v>-21017418</v>
      </c>
      <c r="T40" s="45">
        <f t="shared" si="4"/>
        <v>-21017418</v>
      </c>
      <c r="U40" s="45">
        <f t="shared" si="4"/>
        <v>-21017418</v>
      </c>
      <c r="V40" s="45">
        <f>+U40</f>
        <v>-21017418</v>
      </c>
      <c r="W40" s="45">
        <f>+V40</f>
        <v>-21017418</v>
      </c>
      <c r="X40" s="45">
        <f t="shared" si="4"/>
        <v>-40618015</v>
      </c>
      <c r="Y40" s="45">
        <f t="shared" si="4"/>
        <v>20019543</v>
      </c>
      <c r="Z40" s="46">
        <f>+IF(X40&lt;&gt;0,+(Y40/X40)*100,0)</f>
        <v>-49.287349467963907</v>
      </c>
      <c r="AA40" s="47">
        <f t="shared" si="4"/>
        <v>-100697349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-20890660</v>
      </c>
      <c r="H60">
        <v>-418946</v>
      </c>
      <c r="J60">
        <v>-20890660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883411</v>
      </c>
      <c r="D7" s="18"/>
      <c r="E7" s="19">
        <v>1011195</v>
      </c>
      <c r="F7" s="20">
        <v>1011195</v>
      </c>
      <c r="G7" s="20">
        <v>1184858</v>
      </c>
      <c r="H7" s="20">
        <v>24583</v>
      </c>
      <c r="I7" s="20">
        <v>86763</v>
      </c>
      <c r="J7" s="20">
        <v>1296204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1296204</v>
      </c>
      <c r="X7" s="20">
        <v>384693</v>
      </c>
      <c r="Y7" s="20">
        <v>911511</v>
      </c>
      <c r="Z7" s="21">
        <v>236.9450444900219</v>
      </c>
      <c r="AA7" s="22">
        <v>1011195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883411</v>
      </c>
      <c r="D17" s="26">
        <f>SUM(D6:D16)</f>
        <v>0</v>
      </c>
      <c r="E17" s="27">
        <f t="shared" si="0"/>
        <v>1011195</v>
      </c>
      <c r="F17" s="28">
        <f t="shared" si="0"/>
        <v>1011195</v>
      </c>
      <c r="G17" s="28">
        <f t="shared" si="0"/>
        <v>1184858</v>
      </c>
      <c r="H17" s="28">
        <f t="shared" si="0"/>
        <v>24583</v>
      </c>
      <c r="I17" s="28">
        <f t="shared" si="0"/>
        <v>86763</v>
      </c>
      <c r="J17" s="28">
        <f t="shared" si="0"/>
        <v>1296204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1296204</v>
      </c>
      <c r="X17" s="28">
        <f t="shared" si="0"/>
        <v>384693</v>
      </c>
      <c r="Y17" s="28">
        <f t="shared" si="0"/>
        <v>911511</v>
      </c>
      <c r="Z17" s="29">
        <f>+IF(X17&lt;&gt;0,+(Y17/X17)*100,0)</f>
        <v>236.9450444900219</v>
      </c>
      <c r="AA17" s="30">
        <f>SUM(AA6:AA16)</f>
        <v>1011195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883411</v>
      </c>
      <c r="D38" s="32">
        <f>+D17+D27+D36</f>
        <v>0</v>
      </c>
      <c r="E38" s="33">
        <f t="shared" si="3"/>
        <v>1011195</v>
      </c>
      <c r="F38" s="2">
        <f t="shared" si="3"/>
        <v>1011195</v>
      </c>
      <c r="G38" s="2">
        <f t="shared" si="3"/>
        <v>1184858</v>
      </c>
      <c r="H38" s="2">
        <f t="shared" si="3"/>
        <v>24583</v>
      </c>
      <c r="I38" s="2">
        <f t="shared" si="3"/>
        <v>86763</v>
      </c>
      <c r="J38" s="2">
        <f t="shared" si="3"/>
        <v>1296204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1296204</v>
      </c>
      <c r="X38" s="2">
        <f t="shared" si="3"/>
        <v>384693</v>
      </c>
      <c r="Y38" s="2">
        <f t="shared" si="3"/>
        <v>911511</v>
      </c>
      <c r="Z38" s="34">
        <f>+IF(X38&lt;&gt;0,+(Y38/X38)*100,0)</f>
        <v>236.9450444900219</v>
      </c>
      <c r="AA38" s="35">
        <f>+AA17+AA27+AA36</f>
        <v>1011195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1184858</v>
      </c>
      <c r="I39" s="2">
        <f>+H40+I60</f>
        <v>1209441</v>
      </c>
      <c r="J39" s="2">
        <f>+G39</f>
        <v>0</v>
      </c>
      <c r="K39" s="2">
        <f>+I40+K60</f>
        <v>1296204</v>
      </c>
      <c r="L39" s="2">
        <f>+K40+L60</f>
        <v>1296204</v>
      </c>
      <c r="M39" s="2">
        <f>+L40+M60</f>
        <v>1296204</v>
      </c>
      <c r="N39" s="2">
        <f>+K39</f>
        <v>1296204</v>
      </c>
      <c r="O39" s="2">
        <f>+M40+O60</f>
        <v>1296204</v>
      </c>
      <c r="P39" s="2">
        <f>+O40+P60</f>
        <v>1296204</v>
      </c>
      <c r="Q39" s="2">
        <f>+P40+Q60</f>
        <v>1296204</v>
      </c>
      <c r="R39" s="2">
        <f>+O39</f>
        <v>1296204</v>
      </c>
      <c r="S39" s="2">
        <f>+Q40+S60</f>
        <v>1296204</v>
      </c>
      <c r="T39" s="2">
        <f>+S40+T60</f>
        <v>1296204</v>
      </c>
      <c r="U39" s="2">
        <f>+T40+U60</f>
        <v>1296204</v>
      </c>
      <c r="V39" s="2">
        <f>+S39</f>
        <v>1296204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883411</v>
      </c>
      <c r="D40" s="43">
        <f t="shared" ref="D40:AA40" si="4">+D38+D39</f>
        <v>0</v>
      </c>
      <c r="E40" s="44">
        <f t="shared" si="4"/>
        <v>1011195</v>
      </c>
      <c r="F40" s="45">
        <f t="shared" si="4"/>
        <v>1011195</v>
      </c>
      <c r="G40" s="45">
        <f t="shared" si="4"/>
        <v>1184858</v>
      </c>
      <c r="H40" s="45">
        <f t="shared" si="4"/>
        <v>1209441</v>
      </c>
      <c r="I40" s="45">
        <f t="shared" si="4"/>
        <v>1296204</v>
      </c>
      <c r="J40" s="45">
        <f>+I40</f>
        <v>1296204</v>
      </c>
      <c r="K40" s="45">
        <f t="shared" si="4"/>
        <v>1296204</v>
      </c>
      <c r="L40" s="45">
        <f t="shared" si="4"/>
        <v>1296204</v>
      </c>
      <c r="M40" s="45">
        <f t="shared" si="4"/>
        <v>1296204</v>
      </c>
      <c r="N40" s="45">
        <f>+M40</f>
        <v>1296204</v>
      </c>
      <c r="O40" s="45">
        <f t="shared" si="4"/>
        <v>1296204</v>
      </c>
      <c r="P40" s="45">
        <f t="shared" si="4"/>
        <v>1296204</v>
      </c>
      <c r="Q40" s="45">
        <f t="shared" si="4"/>
        <v>1296204</v>
      </c>
      <c r="R40" s="45">
        <f>+Q40</f>
        <v>1296204</v>
      </c>
      <c r="S40" s="45">
        <f t="shared" si="4"/>
        <v>1296204</v>
      </c>
      <c r="T40" s="45">
        <f t="shared" si="4"/>
        <v>1296204</v>
      </c>
      <c r="U40" s="45">
        <f t="shared" si="4"/>
        <v>1296204</v>
      </c>
      <c r="V40" s="45">
        <f>+U40</f>
        <v>1296204</v>
      </c>
      <c r="W40" s="45">
        <f>+V40</f>
        <v>1296204</v>
      </c>
      <c r="X40" s="45">
        <f t="shared" si="4"/>
        <v>384693</v>
      </c>
      <c r="Y40" s="45">
        <f t="shared" si="4"/>
        <v>911511</v>
      </c>
      <c r="Z40" s="46">
        <f>+IF(X40&lt;&gt;0,+(Y40/X40)*100,0)</f>
        <v>236.9450444900219</v>
      </c>
      <c r="AA40" s="47">
        <f t="shared" si="4"/>
        <v>1011195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254585</v>
      </c>
      <c r="D7" s="18"/>
      <c r="E7" s="19">
        <v>365580</v>
      </c>
      <c r="F7" s="20">
        <v>222939</v>
      </c>
      <c r="G7" s="20">
        <v>9037</v>
      </c>
      <c r="H7" s="20">
        <v>11569</v>
      </c>
      <c r="I7" s="20">
        <v>25605</v>
      </c>
      <c r="J7" s="20">
        <v>46211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46211</v>
      </c>
      <c r="X7" s="20">
        <v>25985</v>
      </c>
      <c r="Y7" s="20">
        <v>20226</v>
      </c>
      <c r="Z7" s="21">
        <v>77.83721377717913</v>
      </c>
      <c r="AA7" s="22">
        <v>222939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-4380643</v>
      </c>
      <c r="D14" s="18"/>
      <c r="E14" s="19">
        <v>-24106213</v>
      </c>
      <c r="F14" s="20">
        <v>-24106213</v>
      </c>
      <c r="G14" s="20">
        <v>-101168</v>
      </c>
      <c r="H14" s="20">
        <v>-72230</v>
      </c>
      <c r="I14" s="20">
        <v>-80148</v>
      </c>
      <c r="J14" s="20">
        <v>-253546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-253546</v>
      </c>
      <c r="X14" s="20">
        <v>-6026601</v>
      </c>
      <c r="Y14" s="20">
        <v>5773055</v>
      </c>
      <c r="Z14" s="21">
        <v>-95.792885575135969</v>
      </c>
      <c r="AA14" s="22">
        <v>-24106213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-1258211</v>
      </c>
      <c r="D16" s="18"/>
      <c r="E16" s="19">
        <v>-4493428</v>
      </c>
      <c r="F16" s="20">
        <v>-4493428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-1123362</v>
      </c>
      <c r="Y16" s="20">
        <v>1123362</v>
      </c>
      <c r="Z16" s="21">
        <v>-100</v>
      </c>
      <c r="AA16" s="22">
        <v>-4493428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-5384269</v>
      </c>
      <c r="D17" s="26">
        <f>SUM(D6:D16)</f>
        <v>0</v>
      </c>
      <c r="E17" s="27">
        <f t="shared" si="0"/>
        <v>-28234061</v>
      </c>
      <c r="F17" s="28">
        <f t="shared" si="0"/>
        <v>-28376702</v>
      </c>
      <c r="G17" s="28">
        <f t="shared" si="0"/>
        <v>-92131</v>
      </c>
      <c r="H17" s="28">
        <f t="shared" si="0"/>
        <v>-60661</v>
      </c>
      <c r="I17" s="28">
        <f t="shared" si="0"/>
        <v>-54543</v>
      </c>
      <c r="J17" s="28">
        <f t="shared" si="0"/>
        <v>-207335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-207335</v>
      </c>
      <c r="X17" s="28">
        <f t="shared" si="0"/>
        <v>-7123978</v>
      </c>
      <c r="Y17" s="28">
        <f t="shared" si="0"/>
        <v>6916643</v>
      </c>
      <c r="Z17" s="29">
        <f>+IF(X17&lt;&gt;0,+(Y17/X17)*100,0)</f>
        <v>-97.089617626556404</v>
      </c>
      <c r="AA17" s="30">
        <f>SUM(AA6:AA16)</f>
        <v>-28376702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-419335</v>
      </c>
      <c r="D26" s="18"/>
      <c r="E26" s="19">
        <v>-9889235</v>
      </c>
      <c r="F26" s="20">
        <v>-9889235</v>
      </c>
      <c r="G26" s="20">
        <v>-210466</v>
      </c>
      <c r="H26" s="20">
        <v>-4713572</v>
      </c>
      <c r="I26" s="20">
        <v>-240920</v>
      </c>
      <c r="J26" s="20">
        <v>-5164958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-5164958</v>
      </c>
      <c r="X26" s="20">
        <v>-2472318</v>
      </c>
      <c r="Y26" s="20">
        <v>-2692640</v>
      </c>
      <c r="Z26" s="21">
        <v>108.91155587590269</v>
      </c>
      <c r="AA26" s="22">
        <v>-9889235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-419335</v>
      </c>
      <c r="D27" s="26">
        <f>SUM(D21:D26)</f>
        <v>0</v>
      </c>
      <c r="E27" s="27">
        <f t="shared" si="1"/>
        <v>-9889235</v>
      </c>
      <c r="F27" s="28">
        <f t="shared" si="1"/>
        <v>-9889235</v>
      </c>
      <c r="G27" s="28">
        <f t="shared" si="1"/>
        <v>-210466</v>
      </c>
      <c r="H27" s="28">
        <f t="shared" si="1"/>
        <v>-4713572</v>
      </c>
      <c r="I27" s="28">
        <f t="shared" si="1"/>
        <v>-240920</v>
      </c>
      <c r="J27" s="28">
        <f t="shared" si="1"/>
        <v>-5164958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-5164958</v>
      </c>
      <c r="X27" s="28">
        <f t="shared" si="1"/>
        <v>-2472318</v>
      </c>
      <c r="Y27" s="28">
        <f t="shared" si="1"/>
        <v>-2692640</v>
      </c>
      <c r="Z27" s="29">
        <f>+IF(X27&lt;&gt;0,+(Y27/X27)*100,0)</f>
        <v>108.91155587590269</v>
      </c>
      <c r="AA27" s="30">
        <f>SUM(AA21:AA26)</f>
        <v>-9889235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-5803604</v>
      </c>
      <c r="D38" s="32">
        <f>+D17+D27+D36</f>
        <v>0</v>
      </c>
      <c r="E38" s="33">
        <f t="shared" si="3"/>
        <v>-38123296</v>
      </c>
      <c r="F38" s="2">
        <f t="shared" si="3"/>
        <v>-38265937</v>
      </c>
      <c r="G38" s="2">
        <f t="shared" si="3"/>
        <v>-302597</v>
      </c>
      <c r="H38" s="2">
        <f t="shared" si="3"/>
        <v>-4774233</v>
      </c>
      <c r="I38" s="2">
        <f t="shared" si="3"/>
        <v>-295463</v>
      </c>
      <c r="J38" s="2">
        <f t="shared" si="3"/>
        <v>-5372293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-5372293</v>
      </c>
      <c r="X38" s="2">
        <f t="shared" si="3"/>
        <v>-9596296</v>
      </c>
      <c r="Y38" s="2">
        <f t="shared" si="3"/>
        <v>4224003</v>
      </c>
      <c r="Z38" s="34">
        <f>+IF(X38&lt;&gt;0,+(Y38/X38)*100,0)</f>
        <v>-44.017014481420745</v>
      </c>
      <c r="AA38" s="35">
        <f>+AA17+AA27+AA36</f>
        <v>-38265937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-302597</v>
      </c>
      <c r="I39" s="2">
        <f>+H40+I60</f>
        <v>-5076830</v>
      </c>
      <c r="J39" s="2">
        <f>+G39</f>
        <v>0</v>
      </c>
      <c r="K39" s="2">
        <f>+I40+K60</f>
        <v>-5372293</v>
      </c>
      <c r="L39" s="2">
        <f>+K40+L60</f>
        <v>-5372293</v>
      </c>
      <c r="M39" s="2">
        <f>+L40+M60</f>
        <v>-5372293</v>
      </c>
      <c r="N39" s="2">
        <f>+K39</f>
        <v>-5372293</v>
      </c>
      <c r="O39" s="2">
        <f>+M40+O60</f>
        <v>-5372293</v>
      </c>
      <c r="P39" s="2">
        <f>+O40+P60</f>
        <v>-5372293</v>
      </c>
      <c r="Q39" s="2">
        <f>+P40+Q60</f>
        <v>-5372293</v>
      </c>
      <c r="R39" s="2">
        <f>+O39</f>
        <v>-5372293</v>
      </c>
      <c r="S39" s="2">
        <f>+Q40+S60</f>
        <v>-5372293</v>
      </c>
      <c r="T39" s="2">
        <f>+S40+T60</f>
        <v>-5372293</v>
      </c>
      <c r="U39" s="2">
        <f>+T40+U60</f>
        <v>-5372293</v>
      </c>
      <c r="V39" s="2">
        <f>+S39</f>
        <v>-5372293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-5803604</v>
      </c>
      <c r="D40" s="43">
        <f t="shared" ref="D40:AA40" si="4">+D38+D39</f>
        <v>0</v>
      </c>
      <c r="E40" s="44">
        <f t="shared" si="4"/>
        <v>-38123296</v>
      </c>
      <c r="F40" s="45">
        <f t="shared" si="4"/>
        <v>-38265937</v>
      </c>
      <c r="G40" s="45">
        <f t="shared" si="4"/>
        <v>-302597</v>
      </c>
      <c r="H40" s="45">
        <f t="shared" si="4"/>
        <v>-5076830</v>
      </c>
      <c r="I40" s="45">
        <f t="shared" si="4"/>
        <v>-5372293</v>
      </c>
      <c r="J40" s="45">
        <f>+I40</f>
        <v>-5372293</v>
      </c>
      <c r="K40" s="45">
        <f t="shared" si="4"/>
        <v>-5372293</v>
      </c>
      <c r="L40" s="45">
        <f t="shared" si="4"/>
        <v>-5372293</v>
      </c>
      <c r="M40" s="45">
        <f t="shared" si="4"/>
        <v>-5372293</v>
      </c>
      <c r="N40" s="45">
        <f>+M40</f>
        <v>-5372293</v>
      </c>
      <c r="O40" s="45">
        <f t="shared" si="4"/>
        <v>-5372293</v>
      </c>
      <c r="P40" s="45">
        <f t="shared" si="4"/>
        <v>-5372293</v>
      </c>
      <c r="Q40" s="45">
        <f t="shared" si="4"/>
        <v>-5372293</v>
      </c>
      <c r="R40" s="45">
        <f>+Q40</f>
        <v>-5372293</v>
      </c>
      <c r="S40" s="45">
        <f t="shared" si="4"/>
        <v>-5372293</v>
      </c>
      <c r="T40" s="45">
        <f t="shared" si="4"/>
        <v>-5372293</v>
      </c>
      <c r="U40" s="45">
        <f t="shared" si="4"/>
        <v>-5372293</v>
      </c>
      <c r="V40" s="45">
        <f>+U40</f>
        <v>-5372293</v>
      </c>
      <c r="W40" s="45">
        <f>+V40</f>
        <v>-5372293</v>
      </c>
      <c r="X40" s="45">
        <f t="shared" si="4"/>
        <v>-9596296</v>
      </c>
      <c r="Y40" s="45">
        <f t="shared" si="4"/>
        <v>4224003</v>
      </c>
      <c r="Z40" s="46">
        <f>+IF(X40&lt;&gt;0,+(Y40/X40)*100,0)</f>
        <v>-44.017014481420745</v>
      </c>
      <c r="AA40" s="47">
        <f t="shared" si="4"/>
        <v>-38265937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582248</v>
      </c>
      <c r="D7" s="18"/>
      <c r="E7" s="19">
        <v>1208155</v>
      </c>
      <c r="F7" s="20">
        <v>1208155</v>
      </c>
      <c r="G7" s="20">
        <v>88716</v>
      </c>
      <c r="H7" s="20">
        <v>51988</v>
      </c>
      <c r="I7" s="20">
        <v>33963</v>
      </c>
      <c r="J7" s="20">
        <v>174667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174667</v>
      </c>
      <c r="X7" s="20">
        <v>302037</v>
      </c>
      <c r="Y7" s="20">
        <v>-127370</v>
      </c>
      <c r="Z7" s="21">
        <v>-42.170330125117125</v>
      </c>
      <c r="AA7" s="22">
        <v>1208155</v>
      </c>
    </row>
    <row r="8" spans="1:27" ht="13.5" x14ac:dyDescent="0.25">
      <c r="A8" s="23" t="s">
        <v>36</v>
      </c>
      <c r="B8" s="17" t="s">
        <v>32</v>
      </c>
      <c r="C8" s="18">
        <v>23801</v>
      </c>
      <c r="D8" s="18"/>
      <c r="E8" s="19">
        <v>28614</v>
      </c>
      <c r="F8" s="20">
        <v>28614</v>
      </c>
      <c r="G8" s="20">
        <v>376</v>
      </c>
      <c r="H8" s="20">
        <v>3990</v>
      </c>
      <c r="I8" s="20">
        <v>2394</v>
      </c>
      <c r="J8" s="20">
        <v>6760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6760</v>
      </c>
      <c r="X8" s="20">
        <v>7149</v>
      </c>
      <c r="Y8" s="20">
        <v>-389</v>
      </c>
      <c r="Z8" s="21">
        <v>-5.441320464400615</v>
      </c>
      <c r="AA8" s="22">
        <v>28614</v>
      </c>
    </row>
    <row r="9" spans="1:27" ht="13.5" x14ac:dyDescent="0.25">
      <c r="A9" s="23" t="s">
        <v>37</v>
      </c>
      <c r="B9" s="17" t="s">
        <v>6</v>
      </c>
      <c r="C9" s="18">
        <v>17334538</v>
      </c>
      <c r="D9" s="18"/>
      <c r="E9" s="19">
        <v>47557963</v>
      </c>
      <c r="F9" s="20">
        <v>47557963</v>
      </c>
      <c r="G9" s="20">
        <v>13130838</v>
      </c>
      <c r="H9" s="20"/>
      <c r="I9" s="20"/>
      <c r="J9" s="20">
        <v>13130838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13130838</v>
      </c>
      <c r="X9" s="20">
        <v>11889487</v>
      </c>
      <c r="Y9" s="20">
        <v>1241351</v>
      </c>
      <c r="Z9" s="21">
        <v>10.440744836173335</v>
      </c>
      <c r="AA9" s="22">
        <v>47557963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-391079</v>
      </c>
      <c r="D14" s="18"/>
      <c r="E14" s="19">
        <v>-20632633</v>
      </c>
      <c r="F14" s="20">
        <v>-20632633</v>
      </c>
      <c r="G14" s="20">
        <v>-887084</v>
      </c>
      <c r="H14" s="20">
        <v>-463444</v>
      </c>
      <c r="I14" s="20">
        <v>-127265</v>
      </c>
      <c r="J14" s="20">
        <v>-1477793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-1477793</v>
      </c>
      <c r="X14" s="20">
        <v>-5158159</v>
      </c>
      <c r="Y14" s="20">
        <v>3680366</v>
      </c>
      <c r="Z14" s="21">
        <v>-71.350379079047386</v>
      </c>
      <c r="AA14" s="22">
        <v>-20632633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17549508</v>
      </c>
      <c r="D17" s="26">
        <f>SUM(D6:D16)</f>
        <v>0</v>
      </c>
      <c r="E17" s="27">
        <f t="shared" si="0"/>
        <v>28162099</v>
      </c>
      <c r="F17" s="28">
        <f t="shared" si="0"/>
        <v>28162099</v>
      </c>
      <c r="G17" s="28">
        <f t="shared" si="0"/>
        <v>12332846</v>
      </c>
      <c r="H17" s="28">
        <f t="shared" si="0"/>
        <v>-407466</v>
      </c>
      <c r="I17" s="28">
        <f t="shared" si="0"/>
        <v>-90908</v>
      </c>
      <c r="J17" s="28">
        <f t="shared" si="0"/>
        <v>11834472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11834472</v>
      </c>
      <c r="X17" s="28">
        <f t="shared" si="0"/>
        <v>7040514</v>
      </c>
      <c r="Y17" s="28">
        <f t="shared" si="0"/>
        <v>4793958</v>
      </c>
      <c r="Z17" s="29">
        <f>+IF(X17&lt;&gt;0,+(Y17/X17)*100,0)</f>
        <v>68.091022899748509</v>
      </c>
      <c r="AA17" s="30">
        <f>SUM(AA6:AA16)</f>
        <v>28162099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-4400000</v>
      </c>
      <c r="F26" s="20">
        <v>-4400000</v>
      </c>
      <c r="G26" s="20"/>
      <c r="H26" s="20">
        <v>-326254</v>
      </c>
      <c r="I26" s="20"/>
      <c r="J26" s="20">
        <v>-326254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-326254</v>
      </c>
      <c r="X26" s="20">
        <v>-1099997</v>
      </c>
      <c r="Y26" s="20">
        <v>773743</v>
      </c>
      <c r="Z26" s="21">
        <v>-70.340464564903357</v>
      </c>
      <c r="AA26" s="22">
        <v>-4400000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-4400000</v>
      </c>
      <c r="F27" s="28">
        <f t="shared" si="1"/>
        <v>-4400000</v>
      </c>
      <c r="G27" s="28">
        <f t="shared" si="1"/>
        <v>0</v>
      </c>
      <c r="H27" s="28">
        <f t="shared" si="1"/>
        <v>-326254</v>
      </c>
      <c r="I27" s="28">
        <f t="shared" si="1"/>
        <v>0</v>
      </c>
      <c r="J27" s="28">
        <f t="shared" si="1"/>
        <v>-326254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-326254</v>
      </c>
      <c r="X27" s="28">
        <f t="shared" si="1"/>
        <v>-1099997</v>
      </c>
      <c r="Y27" s="28">
        <f t="shared" si="1"/>
        <v>773743</v>
      </c>
      <c r="Z27" s="29">
        <f>+IF(X27&lt;&gt;0,+(Y27/X27)*100,0)</f>
        <v>-70.340464564903357</v>
      </c>
      <c r="AA27" s="30">
        <f>SUM(AA21:AA26)</f>
        <v>-4400000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17549508</v>
      </c>
      <c r="D38" s="32">
        <f>+D17+D27+D36</f>
        <v>0</v>
      </c>
      <c r="E38" s="33">
        <f t="shared" si="3"/>
        <v>23762099</v>
      </c>
      <c r="F38" s="2">
        <f t="shared" si="3"/>
        <v>23762099</v>
      </c>
      <c r="G38" s="2">
        <f t="shared" si="3"/>
        <v>12332846</v>
      </c>
      <c r="H38" s="2">
        <f t="shared" si="3"/>
        <v>-733720</v>
      </c>
      <c r="I38" s="2">
        <f t="shared" si="3"/>
        <v>-90908</v>
      </c>
      <c r="J38" s="2">
        <f t="shared" si="3"/>
        <v>11508218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11508218</v>
      </c>
      <c r="X38" s="2">
        <f t="shared" si="3"/>
        <v>5940517</v>
      </c>
      <c r="Y38" s="2">
        <f t="shared" si="3"/>
        <v>5567701</v>
      </c>
      <c r="Z38" s="34">
        <f>+IF(X38&lt;&gt;0,+(Y38/X38)*100,0)</f>
        <v>93.724182592188527</v>
      </c>
      <c r="AA38" s="35">
        <f>+AA17+AA27+AA36</f>
        <v>23762099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12332846</v>
      </c>
      <c r="I39" s="2">
        <f>+H40+I60</f>
        <v>11599126</v>
      </c>
      <c r="J39" s="2">
        <f>+G39</f>
        <v>0</v>
      </c>
      <c r="K39" s="2">
        <f>+I40+K60</f>
        <v>11508218</v>
      </c>
      <c r="L39" s="2">
        <f>+K40+L60</f>
        <v>11508218</v>
      </c>
      <c r="M39" s="2">
        <f>+L40+M60</f>
        <v>11508218</v>
      </c>
      <c r="N39" s="2">
        <f>+K39</f>
        <v>11508218</v>
      </c>
      <c r="O39" s="2">
        <f>+M40+O60</f>
        <v>11508218</v>
      </c>
      <c r="P39" s="2">
        <f>+O40+P60</f>
        <v>11508218</v>
      </c>
      <c r="Q39" s="2">
        <f>+P40+Q60</f>
        <v>11508218</v>
      </c>
      <c r="R39" s="2">
        <f>+O39</f>
        <v>11508218</v>
      </c>
      <c r="S39" s="2">
        <f>+Q40+S60</f>
        <v>11508218</v>
      </c>
      <c r="T39" s="2">
        <f>+S40+T60</f>
        <v>11508218</v>
      </c>
      <c r="U39" s="2">
        <f>+T40+U60</f>
        <v>11508218</v>
      </c>
      <c r="V39" s="2">
        <f>+S39</f>
        <v>11508218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17549508</v>
      </c>
      <c r="D40" s="43">
        <f t="shared" ref="D40:AA40" si="4">+D38+D39</f>
        <v>0</v>
      </c>
      <c r="E40" s="44">
        <f t="shared" si="4"/>
        <v>23762099</v>
      </c>
      <c r="F40" s="45">
        <f t="shared" si="4"/>
        <v>23762099</v>
      </c>
      <c r="G40" s="45">
        <f t="shared" si="4"/>
        <v>12332846</v>
      </c>
      <c r="H40" s="45">
        <f t="shared" si="4"/>
        <v>11599126</v>
      </c>
      <c r="I40" s="45">
        <f t="shared" si="4"/>
        <v>11508218</v>
      </c>
      <c r="J40" s="45">
        <f>+I40</f>
        <v>11508218</v>
      </c>
      <c r="K40" s="45">
        <f t="shared" si="4"/>
        <v>11508218</v>
      </c>
      <c r="L40" s="45">
        <f t="shared" si="4"/>
        <v>11508218</v>
      </c>
      <c r="M40" s="45">
        <f t="shared" si="4"/>
        <v>11508218</v>
      </c>
      <c r="N40" s="45">
        <f>+M40</f>
        <v>11508218</v>
      </c>
      <c r="O40" s="45">
        <f t="shared" si="4"/>
        <v>11508218</v>
      </c>
      <c r="P40" s="45">
        <f t="shared" si="4"/>
        <v>11508218</v>
      </c>
      <c r="Q40" s="45">
        <f t="shared" si="4"/>
        <v>11508218</v>
      </c>
      <c r="R40" s="45">
        <f>+Q40</f>
        <v>11508218</v>
      </c>
      <c r="S40" s="45">
        <f t="shared" si="4"/>
        <v>11508218</v>
      </c>
      <c r="T40" s="45">
        <f t="shared" si="4"/>
        <v>11508218</v>
      </c>
      <c r="U40" s="45">
        <f t="shared" si="4"/>
        <v>11508218</v>
      </c>
      <c r="V40" s="45">
        <f>+U40</f>
        <v>11508218</v>
      </c>
      <c r="W40" s="45">
        <f>+V40</f>
        <v>11508218</v>
      </c>
      <c r="X40" s="45">
        <f t="shared" si="4"/>
        <v>5940517</v>
      </c>
      <c r="Y40" s="45">
        <f t="shared" si="4"/>
        <v>5567701</v>
      </c>
      <c r="Z40" s="46">
        <f>+IF(X40&lt;&gt;0,+(Y40/X40)*100,0)</f>
        <v>93.724182592188527</v>
      </c>
      <c r="AA40" s="47">
        <f t="shared" si="4"/>
        <v>23762099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674595</v>
      </c>
      <c r="D7" s="18"/>
      <c r="E7" s="19">
        <v>84868003</v>
      </c>
      <c r="F7" s="20">
        <v>84868003</v>
      </c>
      <c r="G7" s="20">
        <v>2644067</v>
      </c>
      <c r="H7" s="20">
        <v>3246639</v>
      </c>
      <c r="I7" s="20">
        <v>3548551</v>
      </c>
      <c r="J7" s="20">
        <v>9439257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9439257</v>
      </c>
      <c r="X7" s="20">
        <v>32217889</v>
      </c>
      <c r="Y7" s="20">
        <v>-22778632</v>
      </c>
      <c r="Z7" s="21">
        <v>-70.701814138101966</v>
      </c>
      <c r="AA7" s="22">
        <v>84868003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2102711</v>
      </c>
      <c r="F8" s="20">
        <v>2102711</v>
      </c>
      <c r="G8" s="20"/>
      <c r="H8" s="20"/>
      <c r="I8" s="20">
        <v>389</v>
      </c>
      <c r="J8" s="20">
        <v>389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389</v>
      </c>
      <c r="X8" s="20">
        <v>799945</v>
      </c>
      <c r="Y8" s="20">
        <v>-799556</v>
      </c>
      <c r="Z8" s="21">
        <v>-99.951371656801399</v>
      </c>
      <c r="AA8" s="22">
        <v>2102711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-9486000</v>
      </c>
      <c r="F9" s="20">
        <v>-9486000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-2371500</v>
      </c>
      <c r="Y9" s="20">
        <v>2371500</v>
      </c>
      <c r="Z9" s="21">
        <v>-100</v>
      </c>
      <c r="AA9" s="22">
        <v>-9486000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-16195097</v>
      </c>
      <c r="D14" s="18"/>
      <c r="E14" s="19">
        <v>-62523067</v>
      </c>
      <c r="F14" s="20">
        <v>-62523067</v>
      </c>
      <c r="G14" s="20">
        <v>-139000</v>
      </c>
      <c r="H14" s="20">
        <v>-915300</v>
      </c>
      <c r="I14" s="20">
        <v>-1562325</v>
      </c>
      <c r="J14" s="20">
        <v>-2616625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-2616625</v>
      </c>
      <c r="X14" s="20">
        <v>-15630777</v>
      </c>
      <c r="Y14" s="20">
        <v>13014152</v>
      </c>
      <c r="Z14" s="21">
        <v>-83.259789324612584</v>
      </c>
      <c r="AA14" s="22">
        <v>-62523067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-15520502</v>
      </c>
      <c r="D17" s="26">
        <f>SUM(D6:D16)</f>
        <v>0</v>
      </c>
      <c r="E17" s="27">
        <f t="shared" si="0"/>
        <v>14961647</v>
      </c>
      <c r="F17" s="28">
        <f t="shared" si="0"/>
        <v>14961647</v>
      </c>
      <c r="G17" s="28">
        <f t="shared" si="0"/>
        <v>2505067</v>
      </c>
      <c r="H17" s="28">
        <f t="shared" si="0"/>
        <v>2331339</v>
      </c>
      <c r="I17" s="28">
        <f t="shared" si="0"/>
        <v>1986615</v>
      </c>
      <c r="J17" s="28">
        <f t="shared" si="0"/>
        <v>6823021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6823021</v>
      </c>
      <c r="X17" s="28">
        <f t="shared" si="0"/>
        <v>15015557</v>
      </c>
      <c r="Y17" s="28">
        <f t="shared" si="0"/>
        <v>-8192536</v>
      </c>
      <c r="Z17" s="29">
        <f>+IF(X17&lt;&gt;0,+(Y17/X17)*100,0)</f>
        <v>-54.560320339764957</v>
      </c>
      <c r="AA17" s="30">
        <f>SUM(AA6:AA16)</f>
        <v>14961647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-15520502</v>
      </c>
      <c r="D38" s="32">
        <f>+D17+D27+D36</f>
        <v>0</v>
      </c>
      <c r="E38" s="33">
        <f t="shared" si="3"/>
        <v>10961647</v>
      </c>
      <c r="F38" s="2">
        <f t="shared" si="3"/>
        <v>10961647</v>
      </c>
      <c r="G38" s="2">
        <f t="shared" si="3"/>
        <v>2505067</v>
      </c>
      <c r="H38" s="2">
        <f t="shared" si="3"/>
        <v>2331339</v>
      </c>
      <c r="I38" s="2">
        <f t="shared" si="3"/>
        <v>1986615</v>
      </c>
      <c r="J38" s="2">
        <f t="shared" si="3"/>
        <v>6823021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6823021</v>
      </c>
      <c r="X38" s="2">
        <f t="shared" si="3"/>
        <v>14015558</v>
      </c>
      <c r="Y38" s="2">
        <f t="shared" si="3"/>
        <v>-7192537</v>
      </c>
      <c r="Z38" s="34">
        <f>+IF(X38&lt;&gt;0,+(Y38/X38)*100,0)</f>
        <v>-51.318235064205076</v>
      </c>
      <c r="AA38" s="35">
        <f>+AA17+AA27+AA36</f>
        <v>10961647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2505067</v>
      </c>
      <c r="I39" s="2">
        <f>+H40+I60</f>
        <v>4836406</v>
      </c>
      <c r="J39" s="2">
        <f>+G39</f>
        <v>0</v>
      </c>
      <c r="K39" s="2">
        <f>+I40+K60</f>
        <v>6823021</v>
      </c>
      <c r="L39" s="2">
        <f>+K40+L60</f>
        <v>6823021</v>
      </c>
      <c r="M39" s="2">
        <f>+L40+M60</f>
        <v>6823021</v>
      </c>
      <c r="N39" s="2">
        <f>+K39</f>
        <v>6823021</v>
      </c>
      <c r="O39" s="2">
        <f>+M40+O60</f>
        <v>6823021</v>
      </c>
      <c r="P39" s="2">
        <f>+O40+P60</f>
        <v>6823021</v>
      </c>
      <c r="Q39" s="2">
        <f>+P40+Q60</f>
        <v>6823021</v>
      </c>
      <c r="R39" s="2">
        <f>+O39</f>
        <v>6823021</v>
      </c>
      <c r="S39" s="2">
        <f>+Q40+S60</f>
        <v>6823021</v>
      </c>
      <c r="T39" s="2">
        <f>+S40+T60</f>
        <v>6823021</v>
      </c>
      <c r="U39" s="2">
        <f>+T40+U60</f>
        <v>6823021</v>
      </c>
      <c r="V39" s="2">
        <f>+S39</f>
        <v>6823021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-15520502</v>
      </c>
      <c r="D40" s="43">
        <f t="shared" ref="D40:AA40" si="4">+D38+D39</f>
        <v>0</v>
      </c>
      <c r="E40" s="44">
        <f t="shared" si="4"/>
        <v>10961647</v>
      </c>
      <c r="F40" s="45">
        <f t="shared" si="4"/>
        <v>10961647</v>
      </c>
      <c r="G40" s="45">
        <f t="shared" si="4"/>
        <v>2505067</v>
      </c>
      <c r="H40" s="45">
        <f t="shared" si="4"/>
        <v>4836406</v>
      </c>
      <c r="I40" s="45">
        <f t="shared" si="4"/>
        <v>6823021</v>
      </c>
      <c r="J40" s="45">
        <f>+I40</f>
        <v>6823021</v>
      </c>
      <c r="K40" s="45">
        <f t="shared" si="4"/>
        <v>6823021</v>
      </c>
      <c r="L40" s="45">
        <f t="shared" si="4"/>
        <v>6823021</v>
      </c>
      <c r="M40" s="45">
        <f t="shared" si="4"/>
        <v>6823021</v>
      </c>
      <c r="N40" s="45">
        <f>+M40</f>
        <v>6823021</v>
      </c>
      <c r="O40" s="45">
        <f t="shared" si="4"/>
        <v>6823021</v>
      </c>
      <c r="P40" s="45">
        <f t="shared" si="4"/>
        <v>6823021</v>
      </c>
      <c r="Q40" s="45">
        <f t="shared" si="4"/>
        <v>6823021</v>
      </c>
      <c r="R40" s="45">
        <f>+Q40</f>
        <v>6823021</v>
      </c>
      <c r="S40" s="45">
        <f t="shared" si="4"/>
        <v>6823021</v>
      </c>
      <c r="T40" s="45">
        <f t="shared" si="4"/>
        <v>6823021</v>
      </c>
      <c r="U40" s="45">
        <f t="shared" si="4"/>
        <v>6823021</v>
      </c>
      <c r="V40" s="45">
        <f>+U40</f>
        <v>6823021</v>
      </c>
      <c r="W40" s="45">
        <f>+V40</f>
        <v>6823021</v>
      </c>
      <c r="X40" s="45">
        <f t="shared" si="4"/>
        <v>14015558</v>
      </c>
      <c r="Y40" s="45">
        <f t="shared" si="4"/>
        <v>-7192537</v>
      </c>
      <c r="Z40" s="46">
        <f>+IF(X40&lt;&gt;0,+(Y40/X40)*100,0)</f>
        <v>-51.318235064205076</v>
      </c>
      <c r="AA40" s="47">
        <f t="shared" si="4"/>
        <v>10961647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8124500</v>
      </c>
      <c r="D7" s="18"/>
      <c r="E7" s="19">
        <v>12420612</v>
      </c>
      <c r="F7" s="20">
        <v>12420612</v>
      </c>
      <c r="G7" s="20">
        <v>687261</v>
      </c>
      <c r="H7" s="20">
        <v>686231</v>
      </c>
      <c r="I7" s="20">
        <v>565016</v>
      </c>
      <c r="J7" s="20">
        <v>1938508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1938508</v>
      </c>
      <c r="X7" s="20">
        <v>3105153</v>
      </c>
      <c r="Y7" s="20">
        <v>-1166645</v>
      </c>
      <c r="Z7" s="21">
        <v>-37.571256553219762</v>
      </c>
      <c r="AA7" s="22">
        <v>12420612</v>
      </c>
    </row>
    <row r="8" spans="1:27" ht="13.5" x14ac:dyDescent="0.25">
      <c r="A8" s="23" t="s">
        <v>36</v>
      </c>
      <c r="B8" s="17" t="s">
        <v>32</v>
      </c>
      <c r="C8" s="18">
        <v>111194</v>
      </c>
      <c r="D8" s="18"/>
      <c r="E8" s="19">
        <v>72108</v>
      </c>
      <c r="F8" s="20">
        <v>72108</v>
      </c>
      <c r="G8" s="20">
        <v>15604</v>
      </c>
      <c r="H8" s="20">
        <v>28560</v>
      </c>
      <c r="I8" s="20">
        <v>17102</v>
      </c>
      <c r="J8" s="20">
        <v>61266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61266</v>
      </c>
      <c r="X8" s="20">
        <v>18027</v>
      </c>
      <c r="Y8" s="20">
        <v>43239</v>
      </c>
      <c r="Z8" s="21">
        <v>239.85688134464968</v>
      </c>
      <c r="AA8" s="22">
        <v>72108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3690996</v>
      </c>
      <c r="F9" s="20">
        <v>3690996</v>
      </c>
      <c r="G9" s="20"/>
      <c r="H9" s="20"/>
      <c r="I9" s="20">
        <v>922000</v>
      </c>
      <c r="J9" s="20">
        <v>922000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922000</v>
      </c>
      <c r="X9" s="20">
        <v>922749</v>
      </c>
      <c r="Y9" s="20">
        <v>-749</v>
      </c>
      <c r="Z9" s="21">
        <v>-8.1170502487675406E-2</v>
      </c>
      <c r="AA9" s="22">
        <v>3690996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-10514724</v>
      </c>
      <c r="D14" s="18"/>
      <c r="E14" s="19">
        <v>-21088212</v>
      </c>
      <c r="F14" s="20">
        <v>-21088212</v>
      </c>
      <c r="G14" s="20">
        <v>-877375</v>
      </c>
      <c r="H14" s="20">
        <v>-898351</v>
      </c>
      <c r="I14" s="20">
        <v>-824109</v>
      </c>
      <c r="J14" s="20">
        <v>-2599835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-2599835</v>
      </c>
      <c r="X14" s="20">
        <v>-5272053</v>
      </c>
      <c r="Y14" s="20">
        <v>2672218</v>
      </c>
      <c r="Z14" s="21">
        <v>-50.686478303613413</v>
      </c>
      <c r="AA14" s="22">
        <v>-21088212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-2279030</v>
      </c>
      <c r="D17" s="26">
        <f>SUM(D6:D16)</f>
        <v>0</v>
      </c>
      <c r="E17" s="27">
        <f t="shared" si="0"/>
        <v>-4904496</v>
      </c>
      <c r="F17" s="28">
        <f t="shared" si="0"/>
        <v>-4904496</v>
      </c>
      <c r="G17" s="28">
        <f t="shared" si="0"/>
        <v>-174510</v>
      </c>
      <c r="H17" s="28">
        <f t="shared" si="0"/>
        <v>-183560</v>
      </c>
      <c r="I17" s="28">
        <f t="shared" si="0"/>
        <v>680009</v>
      </c>
      <c r="J17" s="28">
        <f t="shared" si="0"/>
        <v>321939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321939</v>
      </c>
      <c r="X17" s="28">
        <f t="shared" si="0"/>
        <v>-1226124</v>
      </c>
      <c r="Y17" s="28">
        <f t="shared" si="0"/>
        <v>1548063</v>
      </c>
      <c r="Z17" s="29">
        <f>+IF(X17&lt;&gt;0,+(Y17/X17)*100,0)</f>
        <v>-126.25664288440647</v>
      </c>
      <c r="AA17" s="30">
        <f>SUM(AA6:AA16)</f>
        <v>-4904496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-330448</v>
      </c>
      <c r="D26" s="18"/>
      <c r="E26" s="19">
        <v>-4530012</v>
      </c>
      <c r="F26" s="20">
        <v>-4530012</v>
      </c>
      <c r="G26" s="20"/>
      <c r="H26" s="20"/>
      <c r="I26" s="20">
        <v>-23116</v>
      </c>
      <c r="J26" s="20">
        <v>-23116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-23116</v>
      </c>
      <c r="X26" s="20">
        <v>-1132503</v>
      </c>
      <c r="Y26" s="20">
        <v>1109387</v>
      </c>
      <c r="Z26" s="21">
        <v>-97.958857504130236</v>
      </c>
      <c r="AA26" s="22">
        <v>-4530012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-330448</v>
      </c>
      <c r="D27" s="26">
        <f>SUM(D21:D26)</f>
        <v>0</v>
      </c>
      <c r="E27" s="27">
        <f t="shared" si="1"/>
        <v>-4530012</v>
      </c>
      <c r="F27" s="28">
        <f t="shared" si="1"/>
        <v>-4530012</v>
      </c>
      <c r="G27" s="28">
        <f t="shared" si="1"/>
        <v>0</v>
      </c>
      <c r="H27" s="28">
        <f t="shared" si="1"/>
        <v>0</v>
      </c>
      <c r="I27" s="28">
        <f t="shared" si="1"/>
        <v>-23116</v>
      </c>
      <c r="J27" s="28">
        <f t="shared" si="1"/>
        <v>-23116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-23116</v>
      </c>
      <c r="X27" s="28">
        <f t="shared" si="1"/>
        <v>-1132503</v>
      </c>
      <c r="Y27" s="28">
        <f t="shared" si="1"/>
        <v>1109387</v>
      </c>
      <c r="Z27" s="29">
        <f>+IF(X27&lt;&gt;0,+(Y27/X27)*100,0)</f>
        <v>-97.958857504130236</v>
      </c>
      <c r="AA27" s="30">
        <f>SUM(AA21:AA26)</f>
        <v>-4530012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-1120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-1120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-2610598</v>
      </c>
      <c r="D38" s="32">
        <f>+D17+D27+D36</f>
        <v>0</v>
      </c>
      <c r="E38" s="33">
        <f t="shared" si="3"/>
        <v>-9434508</v>
      </c>
      <c r="F38" s="2">
        <f t="shared" si="3"/>
        <v>-9434508</v>
      </c>
      <c r="G38" s="2">
        <f t="shared" si="3"/>
        <v>-174510</v>
      </c>
      <c r="H38" s="2">
        <f t="shared" si="3"/>
        <v>-183560</v>
      </c>
      <c r="I38" s="2">
        <f t="shared" si="3"/>
        <v>656893</v>
      </c>
      <c r="J38" s="2">
        <f t="shared" si="3"/>
        <v>298823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298823</v>
      </c>
      <c r="X38" s="2">
        <f t="shared" si="3"/>
        <v>-2358627</v>
      </c>
      <c r="Y38" s="2">
        <f t="shared" si="3"/>
        <v>2657450</v>
      </c>
      <c r="Z38" s="34">
        <f>+IF(X38&lt;&gt;0,+(Y38/X38)*100,0)</f>
        <v>-112.6693623027295</v>
      </c>
      <c r="AA38" s="35">
        <f>+AA17+AA27+AA36</f>
        <v>-9434508</v>
      </c>
    </row>
    <row r="39" spans="1:27" ht="13.5" x14ac:dyDescent="0.25">
      <c r="A39" s="23" t="s">
        <v>61</v>
      </c>
      <c r="B39" s="17"/>
      <c r="C39" s="32">
        <v>-15176445</v>
      </c>
      <c r="D39" s="32"/>
      <c r="E39" s="33"/>
      <c r="F39" s="2"/>
      <c r="G39" s="2">
        <v>-17965919</v>
      </c>
      <c r="H39" s="2">
        <f>+G40+H60</f>
        <v>-18140429</v>
      </c>
      <c r="I39" s="2">
        <f>+H40+I60</f>
        <v>-18323989</v>
      </c>
      <c r="J39" s="2">
        <f>+G39</f>
        <v>-17965919</v>
      </c>
      <c r="K39" s="2">
        <f>+I40+K60</f>
        <v>-17667096</v>
      </c>
      <c r="L39" s="2">
        <f>+K40+L60</f>
        <v>-17667096</v>
      </c>
      <c r="M39" s="2">
        <f>+L40+M60</f>
        <v>-17667096</v>
      </c>
      <c r="N39" s="2">
        <f>+K39</f>
        <v>-17667096</v>
      </c>
      <c r="O39" s="2">
        <f>+M40+O60</f>
        <v>-17667096</v>
      </c>
      <c r="P39" s="2">
        <f>+O40+P60</f>
        <v>-17667096</v>
      </c>
      <c r="Q39" s="2">
        <f>+P40+Q60</f>
        <v>-17667096</v>
      </c>
      <c r="R39" s="2">
        <f>+O39</f>
        <v>-17667096</v>
      </c>
      <c r="S39" s="2">
        <f>+Q40+S60</f>
        <v>-17667096</v>
      </c>
      <c r="T39" s="2">
        <f>+S40+T60</f>
        <v>-17667096</v>
      </c>
      <c r="U39" s="2">
        <f>+T40+U60</f>
        <v>-17667096</v>
      </c>
      <c r="V39" s="2">
        <f>+S39</f>
        <v>-17667096</v>
      </c>
      <c r="W39" s="2">
        <f>+G39</f>
        <v>-17965919</v>
      </c>
      <c r="X39" s="2"/>
      <c r="Y39" s="2">
        <f>+W39-X39</f>
        <v>-17965919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-17787043</v>
      </c>
      <c r="D40" s="43">
        <f t="shared" ref="D40:AA40" si="4">+D38+D39</f>
        <v>0</v>
      </c>
      <c r="E40" s="44">
        <f t="shared" si="4"/>
        <v>-9434508</v>
      </c>
      <c r="F40" s="45">
        <f t="shared" si="4"/>
        <v>-9434508</v>
      </c>
      <c r="G40" s="45">
        <f t="shared" si="4"/>
        <v>-18140429</v>
      </c>
      <c r="H40" s="45">
        <f t="shared" si="4"/>
        <v>-18323989</v>
      </c>
      <c r="I40" s="45">
        <f t="shared" si="4"/>
        <v>-17667096</v>
      </c>
      <c r="J40" s="45">
        <f>+I40</f>
        <v>-17667096</v>
      </c>
      <c r="K40" s="45">
        <f t="shared" si="4"/>
        <v>-17667096</v>
      </c>
      <c r="L40" s="45">
        <f t="shared" si="4"/>
        <v>-17667096</v>
      </c>
      <c r="M40" s="45">
        <f t="shared" si="4"/>
        <v>-17667096</v>
      </c>
      <c r="N40" s="45">
        <f>+M40</f>
        <v>-17667096</v>
      </c>
      <c r="O40" s="45">
        <f t="shared" si="4"/>
        <v>-17667096</v>
      </c>
      <c r="P40" s="45">
        <f t="shared" si="4"/>
        <v>-17667096</v>
      </c>
      <c r="Q40" s="45">
        <f t="shared" si="4"/>
        <v>-17667096</v>
      </c>
      <c r="R40" s="45">
        <f>+Q40</f>
        <v>-17667096</v>
      </c>
      <c r="S40" s="45">
        <f t="shared" si="4"/>
        <v>-17667096</v>
      </c>
      <c r="T40" s="45">
        <f t="shared" si="4"/>
        <v>-17667096</v>
      </c>
      <c r="U40" s="45">
        <f t="shared" si="4"/>
        <v>-17667096</v>
      </c>
      <c r="V40" s="45">
        <f>+U40</f>
        <v>-17667096</v>
      </c>
      <c r="W40" s="45">
        <f>+V40</f>
        <v>-17667096</v>
      </c>
      <c r="X40" s="45">
        <f t="shared" si="4"/>
        <v>-2358627</v>
      </c>
      <c r="Y40" s="45">
        <f t="shared" si="4"/>
        <v>-15308469</v>
      </c>
      <c r="Z40" s="46">
        <f>+IF(X40&lt;&gt;0,+(Y40/X40)*100,0)</f>
        <v>649.04153984500306</v>
      </c>
      <c r="AA40" s="47">
        <f t="shared" si="4"/>
        <v>-9434508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-17965919</v>
      </c>
      <c r="J60">
        <v>-17965919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306370</v>
      </c>
      <c r="D7" s="18"/>
      <c r="E7" s="19">
        <v>1297920</v>
      </c>
      <c r="F7" s="20">
        <v>1297920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324480</v>
      </c>
      <c r="Y7" s="20">
        <v>-324480</v>
      </c>
      <c r="Z7" s="21">
        <v>-100</v>
      </c>
      <c r="AA7" s="22">
        <v>1297920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3700000</v>
      </c>
      <c r="D9" s="18"/>
      <c r="E9" s="19">
        <v>-305000</v>
      </c>
      <c r="F9" s="20">
        <v>-305000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-76251</v>
      </c>
      <c r="Y9" s="20">
        <v>76251</v>
      </c>
      <c r="Z9" s="21">
        <v>-100</v>
      </c>
      <c r="AA9" s="22">
        <v>-305000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-26662667</v>
      </c>
      <c r="D14" s="18"/>
      <c r="E14" s="19">
        <v>-36306630</v>
      </c>
      <c r="F14" s="20">
        <v>-36366630</v>
      </c>
      <c r="G14" s="20">
        <v>-620734</v>
      </c>
      <c r="H14" s="20">
        <v>-729360</v>
      </c>
      <c r="I14" s="20">
        <v>-1553164</v>
      </c>
      <c r="J14" s="20">
        <v>-2903258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-2903258</v>
      </c>
      <c r="X14" s="20">
        <v>-9087569</v>
      </c>
      <c r="Y14" s="20">
        <v>6184311</v>
      </c>
      <c r="Z14" s="21">
        <v>-68.052424141153693</v>
      </c>
      <c r="AA14" s="22">
        <v>-36366630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-22656297</v>
      </c>
      <c r="D17" s="26">
        <f>SUM(D6:D16)</f>
        <v>0</v>
      </c>
      <c r="E17" s="27">
        <f t="shared" si="0"/>
        <v>-35313710</v>
      </c>
      <c r="F17" s="28">
        <f t="shared" si="0"/>
        <v>-35373710</v>
      </c>
      <c r="G17" s="28">
        <f t="shared" si="0"/>
        <v>-620734</v>
      </c>
      <c r="H17" s="28">
        <f t="shared" si="0"/>
        <v>-729360</v>
      </c>
      <c r="I17" s="28">
        <f t="shared" si="0"/>
        <v>-1553164</v>
      </c>
      <c r="J17" s="28">
        <f t="shared" si="0"/>
        <v>-2903258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-2903258</v>
      </c>
      <c r="X17" s="28">
        <f t="shared" si="0"/>
        <v>-8839340</v>
      </c>
      <c r="Y17" s="28">
        <f t="shared" si="0"/>
        <v>5936082</v>
      </c>
      <c r="Z17" s="29">
        <f>+IF(X17&lt;&gt;0,+(Y17/X17)*100,0)</f>
        <v>-67.155262723234983</v>
      </c>
      <c r="AA17" s="30">
        <f>SUM(AA6:AA16)</f>
        <v>-35373710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-2965826</v>
      </c>
      <c r="D26" s="18"/>
      <c r="E26" s="19">
        <v>-6100000</v>
      </c>
      <c r="F26" s="20">
        <v>-6100000</v>
      </c>
      <c r="G26" s="20">
        <v>-399700</v>
      </c>
      <c r="H26" s="20"/>
      <c r="I26" s="20"/>
      <c r="J26" s="20">
        <v>-399700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-399700</v>
      </c>
      <c r="X26" s="20">
        <v>-1524999</v>
      </c>
      <c r="Y26" s="20">
        <v>1125299</v>
      </c>
      <c r="Z26" s="21">
        <v>-73.790146747637209</v>
      </c>
      <c r="AA26" s="22">
        <v>-6100000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-2965826</v>
      </c>
      <c r="D27" s="26">
        <f>SUM(D21:D26)</f>
        <v>0</v>
      </c>
      <c r="E27" s="27">
        <f t="shared" si="1"/>
        <v>-6100000</v>
      </c>
      <c r="F27" s="28">
        <f t="shared" si="1"/>
        <v>-6100000</v>
      </c>
      <c r="G27" s="28">
        <f t="shared" si="1"/>
        <v>-399700</v>
      </c>
      <c r="H27" s="28">
        <f t="shared" si="1"/>
        <v>0</v>
      </c>
      <c r="I27" s="28">
        <f t="shared" si="1"/>
        <v>0</v>
      </c>
      <c r="J27" s="28">
        <f t="shared" si="1"/>
        <v>-399700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-399700</v>
      </c>
      <c r="X27" s="28">
        <f t="shared" si="1"/>
        <v>-1524999</v>
      </c>
      <c r="Y27" s="28">
        <f t="shared" si="1"/>
        <v>1125299</v>
      </c>
      <c r="Z27" s="29">
        <f>+IF(X27&lt;&gt;0,+(Y27/X27)*100,0)</f>
        <v>-73.790146747637209</v>
      </c>
      <c r="AA27" s="30">
        <f>SUM(AA21:AA26)</f>
        <v>-6100000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-25622123</v>
      </c>
      <c r="D38" s="32">
        <f>+D17+D27+D36</f>
        <v>0</v>
      </c>
      <c r="E38" s="33">
        <f t="shared" si="3"/>
        <v>-41413710</v>
      </c>
      <c r="F38" s="2">
        <f t="shared" si="3"/>
        <v>-41473710</v>
      </c>
      <c r="G38" s="2">
        <f t="shared" si="3"/>
        <v>-1020434</v>
      </c>
      <c r="H38" s="2">
        <f t="shared" si="3"/>
        <v>-729360</v>
      </c>
      <c r="I38" s="2">
        <f t="shared" si="3"/>
        <v>-1553164</v>
      </c>
      <c r="J38" s="2">
        <f t="shared" si="3"/>
        <v>-3302958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-3302958</v>
      </c>
      <c r="X38" s="2">
        <f t="shared" si="3"/>
        <v>-10364339</v>
      </c>
      <c r="Y38" s="2">
        <f t="shared" si="3"/>
        <v>7061381</v>
      </c>
      <c r="Z38" s="34">
        <f>+IF(X38&lt;&gt;0,+(Y38/X38)*100,0)</f>
        <v>-68.13151325907036</v>
      </c>
      <c r="AA38" s="35">
        <f>+AA17+AA27+AA36</f>
        <v>-41473710</v>
      </c>
    </row>
    <row r="39" spans="1:27" ht="13.5" x14ac:dyDescent="0.25">
      <c r="A39" s="23" t="s">
        <v>61</v>
      </c>
      <c r="B39" s="17"/>
      <c r="C39" s="32">
        <v>-47517579</v>
      </c>
      <c r="D39" s="32"/>
      <c r="E39" s="33"/>
      <c r="F39" s="2"/>
      <c r="G39" s="2">
        <v>-64698575</v>
      </c>
      <c r="H39" s="2">
        <f>+G40+H60</f>
        <v>-65719009</v>
      </c>
      <c r="I39" s="2">
        <f>+H40+I60</f>
        <v>-66448369</v>
      </c>
      <c r="J39" s="2">
        <f>+G39</f>
        <v>-64698575</v>
      </c>
      <c r="K39" s="2">
        <f>+I40+K60</f>
        <v>-68001533</v>
      </c>
      <c r="L39" s="2">
        <f>+K40+L60</f>
        <v>-68001533</v>
      </c>
      <c r="M39" s="2">
        <f>+L40+M60</f>
        <v>-68001533</v>
      </c>
      <c r="N39" s="2">
        <f>+K39</f>
        <v>-68001533</v>
      </c>
      <c r="O39" s="2">
        <f>+M40+O60</f>
        <v>-68001533</v>
      </c>
      <c r="P39" s="2">
        <f>+O40+P60</f>
        <v>-68001533</v>
      </c>
      <c r="Q39" s="2">
        <f>+P40+Q60</f>
        <v>-68001533</v>
      </c>
      <c r="R39" s="2">
        <f>+O39</f>
        <v>-68001533</v>
      </c>
      <c r="S39" s="2">
        <f>+Q40+S60</f>
        <v>-68001533</v>
      </c>
      <c r="T39" s="2">
        <f>+S40+T60</f>
        <v>-68001533</v>
      </c>
      <c r="U39" s="2">
        <f>+T40+U60</f>
        <v>-68001533</v>
      </c>
      <c r="V39" s="2">
        <f>+S39</f>
        <v>-68001533</v>
      </c>
      <c r="W39" s="2">
        <f>+G39</f>
        <v>-64698575</v>
      </c>
      <c r="X39" s="2"/>
      <c r="Y39" s="2">
        <f>+W39-X39</f>
        <v>-64698575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-73139702</v>
      </c>
      <c r="D40" s="43">
        <f t="shared" ref="D40:AA40" si="4">+D38+D39</f>
        <v>0</v>
      </c>
      <c r="E40" s="44">
        <f t="shared" si="4"/>
        <v>-41413710</v>
      </c>
      <c r="F40" s="45">
        <f t="shared" si="4"/>
        <v>-41473710</v>
      </c>
      <c r="G40" s="45">
        <f t="shared" si="4"/>
        <v>-65719009</v>
      </c>
      <c r="H40" s="45">
        <f t="shared" si="4"/>
        <v>-66448369</v>
      </c>
      <c r="I40" s="45">
        <f t="shared" si="4"/>
        <v>-68001533</v>
      </c>
      <c r="J40" s="45">
        <f>+I40</f>
        <v>-68001533</v>
      </c>
      <c r="K40" s="45">
        <f t="shared" si="4"/>
        <v>-68001533</v>
      </c>
      <c r="L40" s="45">
        <f t="shared" si="4"/>
        <v>-68001533</v>
      </c>
      <c r="M40" s="45">
        <f t="shared" si="4"/>
        <v>-68001533</v>
      </c>
      <c r="N40" s="45">
        <f>+M40</f>
        <v>-68001533</v>
      </c>
      <c r="O40" s="45">
        <f t="shared" si="4"/>
        <v>-68001533</v>
      </c>
      <c r="P40" s="45">
        <f t="shared" si="4"/>
        <v>-68001533</v>
      </c>
      <c r="Q40" s="45">
        <f t="shared" si="4"/>
        <v>-68001533</v>
      </c>
      <c r="R40" s="45">
        <f>+Q40</f>
        <v>-68001533</v>
      </c>
      <c r="S40" s="45">
        <f t="shared" si="4"/>
        <v>-68001533</v>
      </c>
      <c r="T40" s="45">
        <f t="shared" si="4"/>
        <v>-68001533</v>
      </c>
      <c r="U40" s="45">
        <f t="shared" si="4"/>
        <v>-68001533</v>
      </c>
      <c r="V40" s="45">
        <f>+U40</f>
        <v>-68001533</v>
      </c>
      <c r="W40" s="45">
        <f>+V40</f>
        <v>-68001533</v>
      </c>
      <c r="X40" s="45">
        <f t="shared" si="4"/>
        <v>-10364339</v>
      </c>
      <c r="Y40" s="45">
        <f t="shared" si="4"/>
        <v>-57637194</v>
      </c>
      <c r="Z40" s="46">
        <f>+IF(X40&lt;&gt;0,+(Y40/X40)*100,0)</f>
        <v>556.11065983079095</v>
      </c>
      <c r="AA40" s="47">
        <f t="shared" si="4"/>
        <v>-41473710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-64698575</v>
      </c>
      <c r="J60">
        <v>-64698575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4804490</v>
      </c>
      <c r="D7" s="18"/>
      <c r="E7" s="19">
        <v>5712444</v>
      </c>
      <c r="F7" s="20">
        <v>5712444</v>
      </c>
      <c r="G7" s="20">
        <v>373858</v>
      </c>
      <c r="H7" s="20">
        <v>303484</v>
      </c>
      <c r="I7" s="20">
        <v>326226</v>
      </c>
      <c r="J7" s="20">
        <v>1003568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1003568</v>
      </c>
      <c r="X7" s="20">
        <v>1428111</v>
      </c>
      <c r="Y7" s="20">
        <v>-424543</v>
      </c>
      <c r="Z7" s="21">
        <v>-29.727591202644611</v>
      </c>
      <c r="AA7" s="22">
        <v>5712444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-3144927</v>
      </c>
      <c r="D14" s="18"/>
      <c r="E14" s="19">
        <v>-28346232</v>
      </c>
      <c r="F14" s="20">
        <v>-28346232</v>
      </c>
      <c r="G14" s="20">
        <v>-2503947</v>
      </c>
      <c r="H14" s="20">
        <v>-823645</v>
      </c>
      <c r="I14" s="20">
        <v>-361995</v>
      </c>
      <c r="J14" s="20">
        <v>-3689587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-3689587</v>
      </c>
      <c r="X14" s="20">
        <v>-7086558</v>
      </c>
      <c r="Y14" s="20">
        <v>3396971</v>
      </c>
      <c r="Z14" s="21">
        <v>-47.935415190279961</v>
      </c>
      <c r="AA14" s="22">
        <v>-28346232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1659563</v>
      </c>
      <c r="D17" s="26">
        <f>SUM(D6:D16)</f>
        <v>0</v>
      </c>
      <c r="E17" s="27">
        <f t="shared" si="0"/>
        <v>-22633788</v>
      </c>
      <c r="F17" s="28">
        <f t="shared" si="0"/>
        <v>-22633788</v>
      </c>
      <c r="G17" s="28">
        <f t="shared" si="0"/>
        <v>-2130089</v>
      </c>
      <c r="H17" s="28">
        <f t="shared" si="0"/>
        <v>-520161</v>
      </c>
      <c r="I17" s="28">
        <f t="shared" si="0"/>
        <v>-35769</v>
      </c>
      <c r="J17" s="28">
        <f t="shared" si="0"/>
        <v>-2686019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-2686019</v>
      </c>
      <c r="X17" s="28">
        <f t="shared" si="0"/>
        <v>-5658447</v>
      </c>
      <c r="Y17" s="28">
        <f t="shared" si="0"/>
        <v>2972428</v>
      </c>
      <c r="Z17" s="29">
        <f>+IF(X17&lt;&gt;0,+(Y17/X17)*100,0)</f>
        <v>-52.530809248544699</v>
      </c>
      <c r="AA17" s="30">
        <f>SUM(AA6:AA16)</f>
        <v>-22633788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-1898842</v>
      </c>
      <c r="D26" s="18"/>
      <c r="E26" s="19">
        <v>-23218732</v>
      </c>
      <c r="F26" s="20">
        <v>-23218732</v>
      </c>
      <c r="G26" s="20">
        <v>-150000</v>
      </c>
      <c r="H26" s="20"/>
      <c r="I26" s="20"/>
      <c r="J26" s="20">
        <v>-150000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-150000</v>
      </c>
      <c r="X26" s="20">
        <v>-5804682</v>
      </c>
      <c r="Y26" s="20">
        <v>5654682</v>
      </c>
      <c r="Z26" s="21">
        <v>-97.415879112757594</v>
      </c>
      <c r="AA26" s="22">
        <v>-23218732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-1898842</v>
      </c>
      <c r="D27" s="26">
        <f>SUM(D21:D26)</f>
        <v>0</v>
      </c>
      <c r="E27" s="27">
        <f t="shared" si="1"/>
        <v>-23218732</v>
      </c>
      <c r="F27" s="28">
        <f t="shared" si="1"/>
        <v>-23218732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-150000</v>
      </c>
      <c r="X27" s="28">
        <f t="shared" si="1"/>
        <v>-5804682</v>
      </c>
      <c r="Y27" s="28">
        <f t="shared" si="1"/>
        <v>5654682</v>
      </c>
      <c r="Z27" s="29">
        <f>+IF(X27&lt;&gt;0,+(Y27/X27)*100,0)</f>
        <v>-97.415879112757594</v>
      </c>
      <c r="AA27" s="30">
        <f>SUM(AA21:AA26)</f>
        <v>-23218732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-239279</v>
      </c>
      <c r="D38" s="32">
        <f>+D17+D27+D36</f>
        <v>0</v>
      </c>
      <c r="E38" s="33">
        <f t="shared" si="3"/>
        <v>-45852520</v>
      </c>
      <c r="F38" s="2">
        <f t="shared" si="3"/>
        <v>-45852520</v>
      </c>
      <c r="G38" s="2">
        <f t="shared" si="3"/>
        <v>-2280089</v>
      </c>
      <c r="H38" s="2">
        <f t="shared" si="3"/>
        <v>-520161</v>
      </c>
      <c r="I38" s="2">
        <f t="shared" si="3"/>
        <v>-35769</v>
      </c>
      <c r="J38" s="2">
        <f t="shared" si="3"/>
        <v>-2836019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-2836019</v>
      </c>
      <c r="X38" s="2">
        <f t="shared" si="3"/>
        <v>-11463129</v>
      </c>
      <c r="Y38" s="2">
        <f t="shared" si="3"/>
        <v>8627110</v>
      </c>
      <c r="Z38" s="34">
        <f>+IF(X38&lt;&gt;0,+(Y38/X38)*100,0)</f>
        <v>-75.25964333124054</v>
      </c>
      <c r="AA38" s="35">
        <f>+AA17+AA27+AA36</f>
        <v>-45852520</v>
      </c>
    </row>
    <row r="39" spans="1:27" ht="13.5" x14ac:dyDescent="0.25">
      <c r="A39" s="23" t="s">
        <v>61</v>
      </c>
      <c r="B39" s="17"/>
      <c r="C39" s="32">
        <v>-5783091</v>
      </c>
      <c r="D39" s="32"/>
      <c r="E39" s="33"/>
      <c r="F39" s="2"/>
      <c r="G39" s="2">
        <v>-7137692</v>
      </c>
      <c r="H39" s="2">
        <f>+G40+H60</f>
        <v>-9417781</v>
      </c>
      <c r="I39" s="2">
        <f>+H40+I60</f>
        <v>-9937942</v>
      </c>
      <c r="J39" s="2">
        <f>+G39</f>
        <v>-7137692</v>
      </c>
      <c r="K39" s="2">
        <f>+I40+K60</f>
        <v>-9973711</v>
      </c>
      <c r="L39" s="2">
        <f>+K40+L60</f>
        <v>-9973711</v>
      </c>
      <c r="M39" s="2">
        <f>+L40+M60</f>
        <v>-9973711</v>
      </c>
      <c r="N39" s="2">
        <f>+K39</f>
        <v>-9973711</v>
      </c>
      <c r="O39" s="2">
        <f>+M40+O60</f>
        <v>-9973711</v>
      </c>
      <c r="P39" s="2">
        <f>+O40+P60</f>
        <v>-9973711</v>
      </c>
      <c r="Q39" s="2">
        <f>+P40+Q60</f>
        <v>-9973711</v>
      </c>
      <c r="R39" s="2">
        <f>+O39</f>
        <v>-9973711</v>
      </c>
      <c r="S39" s="2">
        <f>+Q40+S60</f>
        <v>-9973711</v>
      </c>
      <c r="T39" s="2">
        <f>+S40+T60</f>
        <v>-9973711</v>
      </c>
      <c r="U39" s="2">
        <f>+T40+U60</f>
        <v>-9973711</v>
      </c>
      <c r="V39" s="2">
        <f>+S39</f>
        <v>-9973711</v>
      </c>
      <c r="W39" s="2">
        <f>+G39</f>
        <v>-7137692</v>
      </c>
      <c r="X39" s="2"/>
      <c r="Y39" s="2">
        <f>+W39-X39</f>
        <v>-7137692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-6022370</v>
      </c>
      <c r="D40" s="43">
        <f t="shared" ref="D40:AA40" si="4">+D38+D39</f>
        <v>0</v>
      </c>
      <c r="E40" s="44">
        <f t="shared" si="4"/>
        <v>-45852520</v>
      </c>
      <c r="F40" s="45">
        <f t="shared" si="4"/>
        <v>-45852520</v>
      </c>
      <c r="G40" s="45">
        <f t="shared" si="4"/>
        <v>-9417781</v>
      </c>
      <c r="H40" s="45">
        <f t="shared" si="4"/>
        <v>-9937942</v>
      </c>
      <c r="I40" s="45">
        <f t="shared" si="4"/>
        <v>-9973711</v>
      </c>
      <c r="J40" s="45">
        <f>+I40</f>
        <v>-9973711</v>
      </c>
      <c r="K40" s="45">
        <f t="shared" si="4"/>
        <v>-9973711</v>
      </c>
      <c r="L40" s="45">
        <f t="shared" si="4"/>
        <v>-9973711</v>
      </c>
      <c r="M40" s="45">
        <f t="shared" si="4"/>
        <v>-9973711</v>
      </c>
      <c r="N40" s="45">
        <f>+M40</f>
        <v>-9973711</v>
      </c>
      <c r="O40" s="45">
        <f t="shared" si="4"/>
        <v>-9973711</v>
      </c>
      <c r="P40" s="45">
        <f t="shared" si="4"/>
        <v>-9973711</v>
      </c>
      <c r="Q40" s="45">
        <f t="shared" si="4"/>
        <v>-9973711</v>
      </c>
      <c r="R40" s="45">
        <f>+Q40</f>
        <v>-9973711</v>
      </c>
      <c r="S40" s="45">
        <f t="shared" si="4"/>
        <v>-9973711</v>
      </c>
      <c r="T40" s="45">
        <f t="shared" si="4"/>
        <v>-9973711</v>
      </c>
      <c r="U40" s="45">
        <f t="shared" si="4"/>
        <v>-9973711</v>
      </c>
      <c r="V40" s="45">
        <f>+U40</f>
        <v>-9973711</v>
      </c>
      <c r="W40" s="45">
        <f>+V40</f>
        <v>-9973711</v>
      </c>
      <c r="X40" s="45">
        <f t="shared" si="4"/>
        <v>-11463129</v>
      </c>
      <c r="Y40" s="45">
        <f t="shared" si="4"/>
        <v>1489418</v>
      </c>
      <c r="Z40" s="46">
        <f>+IF(X40&lt;&gt;0,+(Y40/X40)*100,0)</f>
        <v>-12.993119068973227</v>
      </c>
      <c r="AA40" s="47">
        <f t="shared" si="4"/>
        <v>-45852520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-7137692</v>
      </c>
      <c r="J60">
        <v>-7137692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-1141490</v>
      </c>
      <c r="F14" s="20">
        <v>-1141490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-285375</v>
      </c>
      <c r="Y14" s="20">
        <v>285375</v>
      </c>
      <c r="Z14" s="21">
        <v>-100</v>
      </c>
      <c r="AA14" s="22">
        <v>-1141490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-1141490</v>
      </c>
      <c r="F17" s="28">
        <f t="shared" si="0"/>
        <v>-1141490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-285375</v>
      </c>
      <c r="Y17" s="28">
        <f t="shared" si="0"/>
        <v>285375</v>
      </c>
      <c r="Z17" s="29">
        <f>+IF(X17&lt;&gt;0,+(Y17/X17)*100,0)</f>
        <v>-100</v>
      </c>
      <c r="AA17" s="30">
        <f>SUM(AA6:AA16)</f>
        <v>-1141490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-1141490</v>
      </c>
      <c r="F38" s="2">
        <f t="shared" si="3"/>
        <v>-1141490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-285375</v>
      </c>
      <c r="Y38" s="2">
        <f t="shared" si="3"/>
        <v>285375</v>
      </c>
      <c r="Z38" s="34">
        <f>+IF(X38&lt;&gt;0,+(Y38/X38)*100,0)</f>
        <v>-100</v>
      </c>
      <c r="AA38" s="35">
        <f>+AA17+AA27+AA36</f>
        <v>-1141490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-1141490</v>
      </c>
      <c r="F40" s="45">
        <f t="shared" si="4"/>
        <v>-1141490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-285375</v>
      </c>
      <c r="Y40" s="45">
        <f t="shared" si="4"/>
        <v>285375</v>
      </c>
      <c r="Z40" s="46">
        <f>+IF(X40&lt;&gt;0,+(Y40/X40)*100,0)</f>
        <v>-100</v>
      </c>
      <c r="AA40" s="47">
        <f t="shared" si="4"/>
        <v>-1141490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CD8FF1-45F5-46CE-BDAE-D9F8E7F25FD4}"/>
</file>

<file path=customXml/itemProps2.xml><?xml version="1.0" encoding="utf-8"?>
<ds:datastoreItem xmlns:ds="http://schemas.openxmlformats.org/officeDocument/2006/customXml" ds:itemID="{83A68291-868A-4124-BC99-6257CCA372EF}"/>
</file>

<file path=customXml/itemProps3.xml><?xml version="1.0" encoding="utf-8"?>
<ds:datastoreItem xmlns:ds="http://schemas.openxmlformats.org/officeDocument/2006/customXml" ds:itemID="{5833AA16-839F-481F-8FFD-C98F6899B2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2023-11-02T10:14:47Z</dcterms:created>
  <dcterms:modified xsi:type="dcterms:W3CDTF">2023-11-02T10:21:41Z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